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8_{93FA25AE-FA6D-404D-B4AB-E5385B3C3BF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em desoneração" sheetId="2" r:id="rId1"/>
    <sheet name="ATUALIZAÇÃO 2° LICITAÇÃ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4" i="3" l="1"/>
  <c r="H93" i="3"/>
  <c r="I93" i="3" s="1"/>
  <c r="I92" i="3" s="1"/>
  <c r="H90" i="3"/>
  <c r="H89" i="3"/>
  <c r="I89" i="3" s="1"/>
  <c r="H88" i="3"/>
  <c r="I88" i="3" s="1"/>
  <c r="H87" i="3"/>
  <c r="I87" i="3" s="1"/>
  <c r="H86" i="3"/>
  <c r="I86" i="3" s="1"/>
  <c r="I85" i="3"/>
  <c r="H85" i="3"/>
  <c r="H84" i="3"/>
  <c r="I84" i="3" s="1"/>
  <c r="H82" i="3"/>
  <c r="I82" i="3" s="1"/>
  <c r="H81" i="3"/>
  <c r="I81" i="3" s="1"/>
  <c r="H79" i="3"/>
  <c r="I79" i="3" s="1"/>
  <c r="H78" i="3"/>
  <c r="I78" i="3" s="1"/>
  <c r="H77" i="3"/>
  <c r="I77" i="3" s="1"/>
  <c r="H76" i="3"/>
  <c r="I76" i="3" s="1"/>
  <c r="H75" i="3"/>
  <c r="I75" i="3" s="1"/>
  <c r="H74" i="3"/>
  <c r="I74" i="3" s="1"/>
  <c r="H72" i="3"/>
  <c r="I72" i="3" s="1"/>
  <c r="H71" i="3"/>
  <c r="I71" i="3" s="1"/>
  <c r="H70" i="3"/>
  <c r="I70" i="3" s="1"/>
  <c r="H69" i="3"/>
  <c r="I69" i="3" s="1"/>
  <c r="H64" i="3"/>
  <c r="I64" i="3" s="1"/>
  <c r="H63" i="3"/>
  <c r="I63" i="3" s="1"/>
  <c r="H62" i="3"/>
  <c r="I62" i="3" s="1"/>
  <c r="H61" i="3"/>
  <c r="I61" i="3" s="1"/>
  <c r="H60" i="3"/>
  <c r="I60" i="3" s="1"/>
  <c r="H59" i="3"/>
  <c r="I59" i="3" s="1"/>
  <c r="H58" i="3"/>
  <c r="I58" i="3" s="1"/>
  <c r="H57" i="3"/>
  <c r="I57" i="3" s="1"/>
  <c r="H56" i="3"/>
  <c r="I56" i="3" s="1"/>
  <c r="H51" i="3"/>
  <c r="I51" i="3" s="1"/>
  <c r="H50" i="3"/>
  <c r="I50" i="3" s="1"/>
  <c r="H49" i="3"/>
  <c r="I49" i="3" s="1"/>
  <c r="H48" i="3"/>
  <c r="I48" i="3" s="1"/>
  <c r="H47" i="3"/>
  <c r="I47" i="3" s="1"/>
  <c r="H46" i="3"/>
  <c r="I46" i="3" s="1"/>
  <c r="H44" i="3"/>
  <c r="I44" i="3" s="1"/>
  <c r="H43" i="3"/>
  <c r="I43" i="3" s="1"/>
  <c r="I42" i="3" s="1"/>
  <c r="H41" i="3"/>
  <c r="I41" i="3" s="1"/>
  <c r="H40" i="3"/>
  <c r="I40" i="3" s="1"/>
  <c r="H39" i="3"/>
  <c r="I39" i="3" s="1"/>
  <c r="H37" i="3"/>
  <c r="I37" i="3" s="1"/>
  <c r="H36" i="3"/>
  <c r="I36" i="3" s="1"/>
  <c r="H35" i="3"/>
  <c r="I35" i="3" s="1"/>
  <c r="H30" i="3"/>
  <c r="I30" i="3" s="1"/>
  <c r="H29" i="3"/>
  <c r="I29" i="3" s="1"/>
  <c r="H28" i="3"/>
  <c r="I28" i="3" s="1"/>
  <c r="H27" i="3"/>
  <c r="I27" i="3" s="1"/>
  <c r="H26" i="3"/>
  <c r="I26" i="3" s="1"/>
  <c r="H25" i="3"/>
  <c r="I25" i="3" s="1"/>
  <c r="H24" i="3"/>
  <c r="I24" i="3" s="1"/>
  <c r="H22" i="3"/>
  <c r="I22" i="3" s="1"/>
  <c r="H21" i="3"/>
  <c r="I21" i="3" s="1"/>
  <c r="H20" i="3"/>
  <c r="I20" i="3" s="1"/>
  <c r="H19" i="3"/>
  <c r="I19" i="3" s="1"/>
  <c r="H17" i="3"/>
  <c r="I17" i="3" s="1"/>
  <c r="H16" i="3"/>
  <c r="I16" i="3" s="1"/>
  <c r="H15" i="3"/>
  <c r="I15" i="3" s="1"/>
  <c r="I14" i="3"/>
  <c r="H14" i="3"/>
  <c r="I13" i="3"/>
  <c r="H13" i="3"/>
  <c r="H11" i="3"/>
  <c r="I11" i="3" s="1"/>
  <c r="H10" i="3"/>
  <c r="I10" i="3" s="1"/>
  <c r="H9" i="3"/>
  <c r="I9" i="3" s="1"/>
  <c r="H7" i="3"/>
  <c r="I7" i="3" s="1"/>
  <c r="H6" i="3"/>
  <c r="I6" i="3" s="1"/>
  <c r="I23" i="2"/>
  <c r="I12" i="2"/>
  <c r="I8" i="2"/>
  <c r="I5" i="2"/>
  <c r="I34" i="2"/>
  <c r="I38" i="2"/>
  <c r="I45" i="2"/>
  <c r="I55" i="2"/>
  <c r="I90" i="2"/>
  <c r="I68" i="2"/>
  <c r="I73" i="2"/>
  <c r="I80" i="2"/>
  <c r="I83" i="2"/>
  <c r="I92" i="2"/>
  <c r="H93" i="2"/>
  <c r="I93" i="2"/>
  <c r="H89" i="2"/>
  <c r="H88" i="2"/>
  <c r="H87" i="2"/>
  <c r="H86" i="2"/>
  <c r="H85" i="2"/>
  <c r="H84" i="2"/>
  <c r="H82" i="2"/>
  <c r="H81" i="2"/>
  <c r="H79" i="2"/>
  <c r="H78" i="2"/>
  <c r="H77" i="2"/>
  <c r="H76" i="2"/>
  <c r="H75" i="2"/>
  <c r="H74" i="2"/>
  <c r="H72" i="2"/>
  <c r="H71" i="2"/>
  <c r="H70" i="2"/>
  <c r="H69" i="2"/>
  <c r="H64" i="2"/>
  <c r="H63" i="2"/>
  <c r="H62" i="2"/>
  <c r="H61" i="2"/>
  <c r="H60" i="2"/>
  <c r="H59" i="2"/>
  <c r="H58" i="2"/>
  <c r="H57" i="2"/>
  <c r="H56" i="2"/>
  <c r="H51" i="2"/>
  <c r="H50" i="2"/>
  <c r="H49" i="2"/>
  <c r="H48" i="2"/>
  <c r="H47" i="2"/>
  <c r="H46" i="2"/>
  <c r="H44" i="2"/>
  <c r="H43" i="2"/>
  <c r="H41" i="2"/>
  <c r="H40" i="2"/>
  <c r="H39" i="2"/>
  <c r="H37" i="2"/>
  <c r="H36" i="2"/>
  <c r="H35" i="2"/>
  <c r="H30" i="2"/>
  <c r="H29" i="2"/>
  <c r="H28" i="2"/>
  <c r="H27" i="2"/>
  <c r="H26" i="2"/>
  <c r="H25" i="2"/>
  <c r="H24" i="2"/>
  <c r="H22" i="2"/>
  <c r="H21" i="2"/>
  <c r="H20" i="2"/>
  <c r="H19" i="2"/>
  <c r="H17" i="2"/>
  <c r="H16" i="2"/>
  <c r="H15" i="2"/>
  <c r="H14" i="2"/>
  <c r="H13" i="2"/>
  <c r="H11" i="2"/>
  <c r="H10" i="2"/>
  <c r="H9" i="2"/>
  <c r="H7" i="2"/>
  <c r="H6" i="2"/>
  <c r="I6" i="2" s="1"/>
  <c r="H90" i="2"/>
  <c r="I83" i="3" l="1"/>
  <c r="I80" i="3"/>
  <c r="I73" i="3"/>
  <c r="I68" i="3"/>
  <c r="I55" i="3"/>
  <c r="I66" i="3" s="1"/>
  <c r="I45" i="3"/>
  <c r="I38" i="3"/>
  <c r="I34" i="3"/>
  <c r="I8" i="3"/>
  <c r="I5" i="3"/>
  <c r="I23" i="3"/>
  <c r="I12" i="3"/>
  <c r="I18" i="3"/>
  <c r="I64" i="2"/>
  <c r="I63" i="2"/>
  <c r="I62" i="2"/>
  <c r="I61" i="2"/>
  <c r="I60" i="2"/>
  <c r="I59" i="2"/>
  <c r="I58" i="2"/>
  <c r="I57" i="2"/>
  <c r="I56" i="2"/>
  <c r="I94" i="2"/>
  <c r="I89" i="2"/>
  <c r="I88" i="2"/>
  <c r="I87" i="2"/>
  <c r="I86" i="2"/>
  <c r="I85" i="2"/>
  <c r="I84" i="2"/>
  <c r="I82" i="2"/>
  <c r="I81" i="2"/>
  <c r="I79" i="2"/>
  <c r="I78" i="2"/>
  <c r="I77" i="2"/>
  <c r="I76" i="2"/>
  <c r="I75" i="2"/>
  <c r="I74" i="2"/>
  <c r="I72" i="2"/>
  <c r="I71" i="2"/>
  <c r="I70" i="2"/>
  <c r="I69" i="2"/>
  <c r="I90" i="3" l="1"/>
  <c r="I53" i="3"/>
  <c r="I32" i="3"/>
  <c r="I66" i="2"/>
  <c r="I95" i="3" l="1"/>
  <c r="I51" i="2"/>
  <c r="I50" i="2"/>
  <c r="I49" i="2"/>
  <c r="I48" i="2"/>
  <c r="I47" i="2"/>
  <c r="I46" i="2"/>
  <c r="I44" i="2"/>
  <c r="I43" i="2"/>
  <c r="I41" i="2"/>
  <c r="I40" i="2"/>
  <c r="I39" i="2"/>
  <c r="I37" i="2"/>
  <c r="I36" i="2"/>
  <c r="I35" i="2"/>
  <c r="I30" i="2"/>
  <c r="I29" i="2"/>
  <c r="I28" i="2"/>
  <c r="I27" i="2"/>
  <c r="I26" i="2"/>
  <c r="I25" i="2"/>
  <c r="I24" i="2"/>
  <c r="I22" i="2"/>
  <c r="I21" i="2"/>
  <c r="I20" i="2"/>
  <c r="I19" i="2"/>
  <c r="I17" i="2"/>
  <c r="I16" i="2"/>
  <c r="I15" i="2"/>
  <c r="I14" i="2"/>
  <c r="I13" i="2"/>
  <c r="I11" i="2"/>
  <c r="I10" i="2"/>
  <c r="I9" i="2"/>
  <c r="I7" i="2"/>
  <c r="I42" i="2" l="1"/>
  <c r="I53" i="2" s="1"/>
  <c r="I18" i="2"/>
  <c r="I32" i="2" s="1"/>
  <c r="I95" i="2" l="1"/>
</calcChain>
</file>

<file path=xl/sharedStrings.xml><?xml version="1.0" encoding="utf-8"?>
<sst xmlns="http://schemas.openxmlformats.org/spreadsheetml/2006/main" count="808" uniqueCount="177">
  <si>
    <t xml:space="preserve">ITEM/SUB ITEM </t>
  </si>
  <si>
    <t>FONTE</t>
  </si>
  <si>
    <t>COD. FONTE</t>
  </si>
  <si>
    <t>UNID.</t>
  </si>
  <si>
    <t>QUANT.</t>
  </si>
  <si>
    <t>VALOR TOTAL</t>
  </si>
  <si>
    <t>VALOR UNIT. C/BDI</t>
  </si>
  <si>
    <t xml:space="preserve">VALOR UNITARIO </t>
  </si>
  <si>
    <t>TOTAL:</t>
  </si>
  <si>
    <t xml:space="preserve">ASSINATURA DO PROPONENTE </t>
  </si>
  <si>
    <t>x</t>
  </si>
  <si>
    <t>1.1</t>
  </si>
  <si>
    <t>CDHU</t>
  </si>
  <si>
    <t>Serviços Preliminar</t>
  </si>
  <si>
    <t>1.2</t>
  </si>
  <si>
    <t>02.08.020</t>
  </si>
  <si>
    <t>04.21.140</t>
  </si>
  <si>
    <t>Placa de identificação para obra</t>
  </si>
  <si>
    <t>Remoção de poste metálico</t>
  </si>
  <si>
    <t>UN</t>
  </si>
  <si>
    <t>PREFEITURA MUNICIPAL DE CAFELANDIA/SP</t>
  </si>
  <si>
    <t>Cabos e Eletrodutos</t>
  </si>
  <si>
    <t>2.</t>
  </si>
  <si>
    <t>2.1</t>
  </si>
  <si>
    <t>2.2</t>
  </si>
  <si>
    <t>2.3</t>
  </si>
  <si>
    <t>M</t>
  </si>
  <si>
    <t>39.21.230</t>
  </si>
  <si>
    <t>39.21.040</t>
  </si>
  <si>
    <t>38.13.010</t>
  </si>
  <si>
    <t xml:space="preserve">Cabo de cobre flexível de 3 x 1,5 mm², isolamento 0,6/1 kV - isolação HEPR 90°C </t>
  </si>
  <si>
    <t xml:space="preserve">Cabo de cobre flexível de 6 mm², isolamento 0,6/1kV - isolação HEPR90°C </t>
  </si>
  <si>
    <t>Eletroduto corrugado em polietileno de alta densidade, DN= 30 mm,com acessórios</t>
  </si>
  <si>
    <t>Iluminação e Poste</t>
  </si>
  <si>
    <t>3.</t>
  </si>
  <si>
    <t>3.1</t>
  </si>
  <si>
    <t>3.2</t>
  </si>
  <si>
    <t>3.3</t>
  </si>
  <si>
    <t>3.4</t>
  </si>
  <si>
    <t>3.5</t>
  </si>
  <si>
    <t>41.10.080</t>
  </si>
  <si>
    <t>41.10.340</t>
  </si>
  <si>
    <t>41.10.500</t>
  </si>
  <si>
    <t>41.11.703</t>
  </si>
  <si>
    <t>41.12.210</t>
  </si>
  <si>
    <t>Cruzeta reforçada em ferro galvanizado para fixação de duas luminárias</t>
  </si>
  <si>
    <t>Poste telecônico reto em aço SAE 1010/1020 galvanizado a fogo, altura de 8,00 m</t>
  </si>
  <si>
    <t>Poste telecônico reto em aço SAE 1010/1020 galvanizado a fogo, altura de 4,00 m</t>
  </si>
  <si>
    <t>Luminária LED retangular para poste de 14.160 até 17.475 lm, eficiência mínima 118 lm/W</t>
  </si>
  <si>
    <t>Projetor LED modular de 150 a 200W, eficiência mínima de 125 l/W, para uso externo</t>
  </si>
  <si>
    <t>OBJETO:IMPLANTAÇÃO DE CICLOFAIXA E CICLOVIA INCLUINDO ILUMINAÇÃO EM DIVERSAS RUAS DO MUNICIPIO E NO PARQUE AYRTON SENNA.</t>
  </si>
  <si>
    <t>4.</t>
  </si>
  <si>
    <t>Demais Materiais</t>
  </si>
  <si>
    <t>ENTRADA DE ENERGIA ELÉTRICA, AÉREA, TRIFÁSICA, COM CAIXA DE SOBREPOR, CABO
DE 16 MM2 E DISJUNTOR DIN 50A (NÃO INCLUSO O POSTE DE CONCRETO)</t>
  </si>
  <si>
    <t>41.11.440</t>
  </si>
  <si>
    <t xml:space="preserve">
101506</t>
  </si>
  <si>
    <t>SINAPI</t>
  </si>
  <si>
    <t xml:space="preserve">Suporte tubular de fixação em poste para 1 luminária tipo pétala </t>
  </si>
  <si>
    <t>CAIXA ENTERRADA ELÉTRICA RETANGULAR, EM CONCRETO PRÉ-MOLDADO, FUNDO COM
BRITA, DIMENSÕES INTERNAS: 0,3X0,3X0,3 M. AF_12/2020</t>
  </si>
  <si>
    <t>4.1</t>
  </si>
  <si>
    <t>2.4</t>
  </si>
  <si>
    <t>4.2</t>
  </si>
  <si>
    <t>4.3</t>
  </si>
  <si>
    <t>4.4</t>
  </si>
  <si>
    <t>Demais Serviços</t>
  </si>
  <si>
    <t>12.01.041</t>
  </si>
  <si>
    <t>05.07.040</t>
  </si>
  <si>
    <t>06.01.020</t>
  </si>
  <si>
    <t>SEM DESONERAÇÃO</t>
  </si>
  <si>
    <t>06.11.040</t>
  </si>
  <si>
    <t>01.23.060</t>
  </si>
  <si>
    <t>04.18.390</t>
  </si>
  <si>
    <t>40.11.010</t>
  </si>
  <si>
    <t xml:space="preserve">Broca em concreto armado diâmetro de 25 cm - completa </t>
  </si>
  <si>
    <t xml:space="preserve">Remoção de entulho separado de obra com caçamba metálica - terra, alvenaria, concreto,
argamassa, madeira, papel, plástico ou metal </t>
  </si>
  <si>
    <t>Escavação manual em solo de 1ª e 2ª categoria em campo aberto</t>
  </si>
  <si>
    <t xml:space="preserve">Reaterro manual apiloado sem controle de compactação </t>
  </si>
  <si>
    <t>Corte de concreto deteriorado inclusive remoção dos detritos</t>
  </si>
  <si>
    <t>Remoção de condutor embutido diâmetro externo até 6,5 mm</t>
  </si>
  <si>
    <t>Relé fotoelétrico 50/60 Hz, 110/220 V, 1200 VA, complet</t>
  </si>
  <si>
    <t>M3</t>
  </si>
  <si>
    <t>M2</t>
  </si>
  <si>
    <t>5.</t>
  </si>
  <si>
    <t>5.1</t>
  </si>
  <si>
    <t>5.2</t>
  </si>
  <si>
    <t>5.3</t>
  </si>
  <si>
    <t>5.4</t>
  </si>
  <si>
    <t>5.5</t>
  </si>
  <si>
    <t>5.6</t>
  </si>
  <si>
    <t>5.7</t>
  </si>
  <si>
    <t>1.3</t>
  </si>
  <si>
    <t>Cabo de cobre flexível de 3 x 1,5 mm², isolamento 0,6/1 kV - isolação HEPR 90°C</t>
  </si>
  <si>
    <t>41.11.721</t>
  </si>
  <si>
    <t>Suporte tubular de fixação em poste para 1 luminária tipo pétala</t>
  </si>
  <si>
    <t>Luminária LED retangular para poste de 6250 até 6674 lm, eficiência mínima 113 lm/W</t>
  </si>
  <si>
    <t>ENTRADA DE ENERGIA ELÉTRICA, AÉREA, BIFÁSICA, COM CAIXA DE SOBREPOR, CABO
DE 16 MM2 E DISJUNTOR DIN 50A (NÃO INCLUSO O POSTE DE CONCRETO)</t>
  </si>
  <si>
    <t xml:space="preserve">CAIXA ENTERRADA ELÉTRICA RETANGULAR, EM CONCRETO PRÉ-MOLDADO, FUNDO COM
BRITA, DIMENSÕES INTERNAS: 0,3X0,3X0,3 M. AF_12/2020 </t>
  </si>
  <si>
    <t>1.4</t>
  </si>
  <si>
    <t>1.5</t>
  </si>
  <si>
    <t>1.6</t>
  </si>
  <si>
    <t>1.7</t>
  </si>
  <si>
    <t>1.8</t>
  </si>
  <si>
    <t>1.9</t>
  </si>
  <si>
    <t>02.08.050</t>
  </si>
  <si>
    <t>55.01.140</t>
  </si>
  <si>
    <t>02.09.130</t>
  </si>
  <si>
    <t>02.10.060</t>
  </si>
  <si>
    <t>Placa em lona com impressão digital e estrutura em madeira</t>
  </si>
  <si>
    <t>Limpeza de superfície com hidrojateamento</t>
  </si>
  <si>
    <t>Limpeza mecanizada do terreno, inclusive troncos com diâmetro acima de 15 cm até 50 cm, com caminhão à disposição dentro da obra, até o raio de 1 km</t>
  </si>
  <si>
    <t>Locação de vias, calçadas, tanques e lagoas</t>
  </si>
  <si>
    <t>Pavimentação asfaltica em CBUQ</t>
  </si>
  <si>
    <t>54.01.400</t>
  </si>
  <si>
    <t>07.01.020</t>
  </si>
  <si>
    <t>05.10.020</t>
  </si>
  <si>
    <t>54.03.240</t>
  </si>
  <si>
    <t>54.03.230</t>
  </si>
  <si>
    <t>54.03.210</t>
  </si>
  <si>
    <t xml:space="preserve">Abertura de caixa até 25 cm, inclui escavação, compactação, transporte e preparo do sub-leito </t>
  </si>
  <si>
    <t>Escavação e carga mecanizada em solo de 1ª categoria, em campo aberto</t>
  </si>
  <si>
    <t>Transporte de solo de 1ª e 2ª categoria por caminhão até o 2° km</t>
  </si>
  <si>
    <t>Imprimação betuminosa impermeabilizante</t>
  </si>
  <si>
    <t>Imprimação betuminosa ligante</t>
  </si>
  <si>
    <t>Camada de rolamento em concreto betuminoso usinado quente - CBUQ</t>
  </si>
  <si>
    <t>Sinalização Horizontal</t>
  </si>
  <si>
    <t>70.02.022</t>
  </si>
  <si>
    <t>70.06.020</t>
  </si>
  <si>
    <t>Sinalização horizontal em tinta a base de resina acrílica emulsionada em água</t>
  </si>
  <si>
    <t>Tachão tipo I bidirecional refletivo</t>
  </si>
  <si>
    <t>Sinalização vertical</t>
  </si>
  <si>
    <t>06.02.020</t>
  </si>
  <si>
    <t>11.03.090</t>
  </si>
  <si>
    <t>11.16.020</t>
  </si>
  <si>
    <t>70.04.001</t>
  </si>
  <si>
    <t>70.03.001</t>
  </si>
  <si>
    <t>Escavação manual em solo de 1ª e 2ª categoria em vala ou cava até 1,5m</t>
  </si>
  <si>
    <t>Concreto preparado no local, fck = 20 MPa</t>
  </si>
  <si>
    <t>Lançamento, espalhamento e adensamento de concreto ou massa em lastro e/ou enchimento</t>
  </si>
  <si>
    <t>Reaterro manual apiloado sem controle de compactação</t>
  </si>
  <si>
    <t>Coluna simples (PP), diâmetro de 2 1/2" e comprimento de 3,6 m</t>
  </si>
  <si>
    <t>Placa para sinalização viária em chapa de aço, totalmente refletiva com película IA/IA - área até 2,0 m²</t>
  </si>
  <si>
    <t>4.5</t>
  </si>
  <si>
    <t>4.6</t>
  </si>
  <si>
    <t>2 - DESCRIÇÃO DO SERVIÇO - PARQUE ATYTON SENNA ILUMINAÇÃO</t>
  </si>
  <si>
    <t>1 - DESCRIÇÃO DO SERVIÇO - AVENIDA MARIO COVAS ILUMINAÇÃO</t>
  </si>
  <si>
    <t>3 - DESCRIÇÃO DO SERVIÇO - CONJUNTO DE ILUMINAÇÃO PUBLICA (CICLOFAIXA)</t>
  </si>
  <si>
    <t>04.21.210</t>
  </si>
  <si>
    <t>04.21.240</t>
  </si>
  <si>
    <t>04.20.040</t>
  </si>
  <si>
    <t>04.17.040</t>
  </si>
  <si>
    <t>55.01.020</t>
  </si>
  <si>
    <t>Relé fotoelétrico 50/60 Hz, 110/220 V, 1200 VA, completo</t>
  </si>
  <si>
    <t>Terminal de pressão/compressão para cabo de 6 até 10 mm²</t>
  </si>
  <si>
    <t>Remoção de reator para lâmpada fixo em poste</t>
  </si>
  <si>
    <t>Remoção de relé</t>
  </si>
  <si>
    <t>Remoção de lâmpada</t>
  </si>
  <si>
    <t>Remoção de aparelho de iluminação ou projetor fixo em poste ou braço</t>
  </si>
  <si>
    <t>Limpeza final da obra</t>
  </si>
  <si>
    <t>39.10.060</t>
  </si>
  <si>
    <t>4 - DESCRIÇÃO DO SERVIÇO - CICLOFAIXA E CICLOVIA</t>
  </si>
  <si>
    <t>VALOR TOTAL GERAL</t>
  </si>
  <si>
    <t>2.5</t>
  </si>
  <si>
    <t>2.6</t>
  </si>
  <si>
    <t>BOLETIM: CDHU</t>
  </si>
  <si>
    <t>BOLETIM: SINAPI</t>
  </si>
  <si>
    <t>ENDEREÇO DA INTERVENÇÃO : AVENIDA MARIO COVAS, AVENIDA SETE DE SETEMBRO</t>
  </si>
  <si>
    <t>Cabo de cobre flexível de 6 mm², isolamento 0,6/1kV - isolação HEPR90°C</t>
  </si>
  <si>
    <t>MERCADO</t>
  </si>
  <si>
    <t xml:space="preserve">Auditoria independente durante a execução da obra </t>
  </si>
  <si>
    <t>5 - DESCRIÇÃO DO SERVIÇO -AUDITORIA</t>
  </si>
  <si>
    <t xml:space="preserve">Prestação de serviço </t>
  </si>
  <si>
    <t>BDI: 24,50%</t>
  </si>
  <si>
    <t>DATA BASE DO BOLETIM: 197 - FEV/25</t>
  </si>
  <si>
    <t>DATA BASE DO BOLETIM: MAIO/2025</t>
  </si>
  <si>
    <t xml:space="preserve">ASSINATURA DO RESPONSÁVEL TÉCNICO                                                                                                                  CREA/CAU:  5.071.010.299                                                                                                                                                             </t>
  </si>
  <si>
    <t>DATA BASE DO BOLETIM: 199 - SET/25</t>
  </si>
  <si>
    <t>DATA BASE DO BOLETIM: SET/2025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</si>
</sst>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4" fontId="6" fillId="0" borderId="0" applyFont="0" applyFill="0" applyBorder="0" applyAlignment="0" applyProtection="0"/>
  </cellStyleXfs>
  <cellXfs count="72">
    <xf numFmtId="0" fontId="0" fillId="0" borderId="0" xfId="0"/>
    <xf numFmtId="0" fontId="0" fillId="0" borderId="1" xfId="0" applyBorder="1"/>
    <xf numFmtId="0" fontId="2" fillId="2" borderId="16" xfId="0" applyFont="1" applyFill="1" applyBorder="1" applyAlignment="1">
      <alignment horizont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3" borderId="1" xfId="0" applyFill="1" applyBorder="1"/>
    <xf numFmtId="0" fontId="0" fillId="3" borderId="6" xfId="0" applyFill="1" applyBorder="1"/>
    <xf numFmtId="0" fontId="0" fillId="3" borderId="5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44" fontId="0" fillId="0" borderId="1" xfId="2" applyFont="1" applyBorder="1"/>
    <xf numFmtId="44" fontId="0" fillId="0" borderId="6" xfId="2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44" fontId="2" fillId="3" borderId="6" xfId="0" applyNumberFormat="1" applyFont="1" applyFill="1" applyBorder="1"/>
    <xf numFmtId="0" fontId="0" fillId="0" borderId="0" xfId="0" applyAlignment="1">
      <alignment horizontal="center"/>
    </xf>
    <xf numFmtId="0" fontId="0" fillId="0" borderId="8" xfId="0" applyBorder="1"/>
    <xf numFmtId="164" fontId="1" fillId="0" borderId="8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4" fontId="2" fillId="0" borderId="6" xfId="0" applyNumberFormat="1" applyFont="1" applyBorder="1" applyAlignment="1">
      <alignment horizontal="right" vertical="center"/>
    </xf>
    <xf numFmtId="164" fontId="0" fillId="0" borderId="0" xfId="0" applyNumberFormat="1"/>
    <xf numFmtId="0" fontId="0" fillId="0" borderId="8" xfId="0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2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8" xfId="0" applyBorder="1" applyAlignment="1">
      <alignment horizontal="center"/>
    </xf>
    <xf numFmtId="0" fontId="1" fillId="0" borderId="2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  <xf numFmtId="0" fontId="2" fillId="0" borderId="26" xfId="0" applyFont="1" applyBorder="1" applyAlignment="1">
      <alignment horizontal="right" vertical="center"/>
    </xf>
    <xf numFmtId="0" fontId="0" fillId="0" borderId="23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3">
    <cellStyle name="Moeda" xfId="2" builtinId="4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38100</xdr:rowOff>
    </xdr:from>
    <xdr:to>
      <xdr:col>1</xdr:col>
      <xdr:colOff>24342</xdr:colOff>
      <xdr:row>2</xdr:row>
      <xdr:rowOff>75386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0808038-F4A1-438D-8F4F-695B5F371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38100"/>
          <a:ext cx="914400" cy="1063869"/>
        </a:xfrm>
        <a:prstGeom prst="rect">
          <a:avLst/>
        </a:prstGeom>
      </xdr:spPr>
    </xdr:pic>
    <xdr:clientData/>
  </xdr:twoCellAnchor>
  <xdr:twoCellAnchor>
    <xdr:from>
      <xdr:col>2</xdr:col>
      <xdr:colOff>152400</xdr:colOff>
      <xdr:row>98</xdr:row>
      <xdr:rowOff>28575</xdr:rowOff>
    </xdr:from>
    <xdr:to>
      <xdr:col>3</xdr:col>
      <xdr:colOff>3867150</xdr:colOff>
      <xdr:row>98</xdr:row>
      <xdr:rowOff>28575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68A1AC81-F75E-4747-90BF-A12681BEC506}"/>
            </a:ext>
          </a:extLst>
        </xdr:cNvPr>
        <xdr:cNvCxnSpPr/>
      </xdr:nvCxnSpPr>
      <xdr:spPr>
        <a:xfrm>
          <a:off x="1524000" y="22107525"/>
          <a:ext cx="432435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152400</xdr:colOff>
      <xdr:row>98</xdr:row>
      <xdr:rowOff>38100</xdr:rowOff>
    </xdr:from>
    <xdr:to>
      <xdr:col>8</xdr:col>
      <xdr:colOff>771525</xdr:colOff>
      <xdr:row>98</xdr:row>
      <xdr:rowOff>38100</xdr:rowOff>
    </xdr:to>
    <xdr:cxnSp macro="">
      <xdr:nvCxnSpPr>
        <xdr:cNvPr id="4" name="Conector reto 3">
          <a:extLst>
            <a:ext uri="{FF2B5EF4-FFF2-40B4-BE49-F238E27FC236}">
              <a16:creationId xmlns:a16="http://schemas.microsoft.com/office/drawing/2014/main" id="{CDFE04FE-70DD-49AA-81B7-8F0B2BFADEDC}"/>
            </a:ext>
          </a:extLst>
        </xdr:cNvPr>
        <xdr:cNvCxnSpPr/>
      </xdr:nvCxnSpPr>
      <xdr:spPr>
        <a:xfrm>
          <a:off x="7419975" y="22117050"/>
          <a:ext cx="432435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38100</xdr:rowOff>
    </xdr:from>
    <xdr:to>
      <xdr:col>1</xdr:col>
      <xdr:colOff>24342</xdr:colOff>
      <xdr:row>2</xdr:row>
      <xdr:rowOff>75386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945AB84-11A2-4076-8471-0CB2B5661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38100"/>
          <a:ext cx="910167" cy="1056461"/>
        </a:xfrm>
        <a:prstGeom prst="rect">
          <a:avLst/>
        </a:prstGeom>
      </xdr:spPr>
    </xdr:pic>
    <xdr:clientData/>
  </xdr:twoCellAnchor>
  <xdr:twoCellAnchor>
    <xdr:from>
      <xdr:col>2</xdr:col>
      <xdr:colOff>152400</xdr:colOff>
      <xdr:row>98</xdr:row>
      <xdr:rowOff>28575</xdr:rowOff>
    </xdr:from>
    <xdr:to>
      <xdr:col>3</xdr:col>
      <xdr:colOff>3867150</xdr:colOff>
      <xdr:row>98</xdr:row>
      <xdr:rowOff>28575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A6D75421-0449-4C24-8135-F293D183125E}"/>
            </a:ext>
          </a:extLst>
        </xdr:cNvPr>
        <xdr:cNvCxnSpPr/>
      </xdr:nvCxnSpPr>
      <xdr:spPr>
        <a:xfrm>
          <a:off x="1733550" y="22583775"/>
          <a:ext cx="4562475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152400</xdr:colOff>
      <xdr:row>98</xdr:row>
      <xdr:rowOff>38100</xdr:rowOff>
    </xdr:from>
    <xdr:to>
      <xdr:col>8</xdr:col>
      <xdr:colOff>771525</xdr:colOff>
      <xdr:row>98</xdr:row>
      <xdr:rowOff>38100</xdr:rowOff>
    </xdr:to>
    <xdr:cxnSp macro="">
      <xdr:nvCxnSpPr>
        <xdr:cNvPr id="4" name="Conector reto 3">
          <a:extLst>
            <a:ext uri="{FF2B5EF4-FFF2-40B4-BE49-F238E27FC236}">
              <a16:creationId xmlns:a16="http://schemas.microsoft.com/office/drawing/2014/main" id="{00ECB503-3A64-4830-A74F-D4082D01113D}"/>
            </a:ext>
          </a:extLst>
        </xdr:cNvPr>
        <xdr:cNvCxnSpPr/>
      </xdr:nvCxnSpPr>
      <xdr:spPr>
        <a:xfrm>
          <a:off x="7867650" y="22593300"/>
          <a:ext cx="417195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CC592-CD42-4250-B876-054E8801DC86}">
  <sheetPr>
    <pageSetUpPr fitToPage="1"/>
  </sheetPr>
  <dimension ref="A1:L116"/>
  <sheetViews>
    <sheetView showGridLines="0" view="pageBreakPreview" topLeftCell="B70" zoomScale="90" zoomScaleSheetLayoutView="90" workbookViewId="0">
      <selection activeCell="O11" sqref="O11"/>
    </sheetView>
  </sheetViews>
  <sheetFormatPr defaultRowHeight="15" x14ac:dyDescent="0.25"/>
  <cols>
    <col min="1" max="1" width="16.28515625" bestFit="1" customWidth="1"/>
    <col min="2" max="2" width="7.42578125" bestFit="1" customWidth="1"/>
    <col min="3" max="3" width="12.7109375" style="21" bestFit="1" customWidth="1"/>
    <col min="4" max="4" width="79.28515625" customWidth="1"/>
    <col min="5" max="5" width="6.7109375" bestFit="1" customWidth="1"/>
    <col min="6" max="6" width="8.85546875" bestFit="1" customWidth="1"/>
    <col min="7" max="7" width="18" bestFit="1" customWidth="1"/>
    <col min="8" max="8" width="19.7109375" bestFit="1" customWidth="1"/>
    <col min="9" max="9" width="16.140625" bestFit="1" customWidth="1"/>
    <col min="12" max="12" width="12.7109375" bestFit="1" customWidth="1"/>
  </cols>
  <sheetData>
    <row r="1" spans="1:9" ht="39.75" customHeight="1" x14ac:dyDescent="0.25">
      <c r="A1" s="56"/>
      <c r="B1" s="57"/>
      <c r="C1" s="62" t="s">
        <v>20</v>
      </c>
      <c r="D1" s="62"/>
      <c r="E1" s="62"/>
      <c r="F1" s="62"/>
      <c r="G1" s="62"/>
      <c r="H1" s="62"/>
      <c r="I1" s="63"/>
    </row>
    <row r="2" spans="1:9" ht="40.5" customHeight="1" x14ac:dyDescent="0.25">
      <c r="A2" s="58"/>
      <c r="B2" s="59"/>
      <c r="C2" s="64" t="s">
        <v>165</v>
      </c>
      <c r="D2" s="64"/>
      <c r="E2" s="64" t="s">
        <v>171</v>
      </c>
      <c r="F2" s="64"/>
      <c r="G2" s="7" t="s">
        <v>163</v>
      </c>
      <c r="H2" s="65" t="s">
        <v>172</v>
      </c>
      <c r="I2" s="66"/>
    </row>
    <row r="3" spans="1:9" ht="32.25" customHeight="1" thickBot="1" x14ac:dyDescent="0.3">
      <c r="A3" s="60"/>
      <c r="B3" s="61"/>
      <c r="C3" s="67" t="s">
        <v>50</v>
      </c>
      <c r="D3" s="68"/>
      <c r="E3" s="69" t="s">
        <v>68</v>
      </c>
      <c r="F3" s="69"/>
      <c r="G3" s="31" t="s">
        <v>164</v>
      </c>
      <c r="H3" s="70" t="s">
        <v>173</v>
      </c>
      <c r="I3" s="71"/>
    </row>
    <row r="4" spans="1:9" ht="30" customHeight="1" x14ac:dyDescent="0.25">
      <c r="A4" s="2" t="s">
        <v>0</v>
      </c>
      <c r="B4" s="3" t="s">
        <v>1</v>
      </c>
      <c r="C4" s="4" t="s">
        <v>2</v>
      </c>
      <c r="D4" s="3" t="s">
        <v>144</v>
      </c>
      <c r="E4" s="3" t="s">
        <v>3</v>
      </c>
      <c r="F4" s="3" t="s">
        <v>4</v>
      </c>
      <c r="G4" s="5" t="s">
        <v>7</v>
      </c>
      <c r="H4" s="5" t="s">
        <v>6</v>
      </c>
      <c r="I4" s="6" t="s">
        <v>5</v>
      </c>
    </row>
    <row r="5" spans="1:9" ht="15.75" x14ac:dyDescent="0.25">
      <c r="A5" s="10">
        <v>1</v>
      </c>
      <c r="B5" s="8"/>
      <c r="C5" s="13"/>
      <c r="D5" s="13" t="s">
        <v>13</v>
      </c>
      <c r="E5" s="8"/>
      <c r="F5" s="8"/>
      <c r="G5" s="8"/>
      <c r="H5" s="8"/>
      <c r="I5" s="20">
        <f>SUM(I6:I7)</f>
        <v>24964.291799999999</v>
      </c>
    </row>
    <row r="6" spans="1:9" x14ac:dyDescent="0.25">
      <c r="A6" s="11" t="s">
        <v>11</v>
      </c>
      <c r="B6" s="14" t="s">
        <v>12</v>
      </c>
      <c r="C6" s="14" t="s">
        <v>15</v>
      </c>
      <c r="D6" s="1" t="s">
        <v>17</v>
      </c>
      <c r="E6" s="12" t="s">
        <v>19</v>
      </c>
      <c r="F6" s="14">
        <v>6</v>
      </c>
      <c r="G6" s="15">
        <v>892.59</v>
      </c>
      <c r="H6" s="15">
        <f>G6*1.245</f>
        <v>1111.2745500000001</v>
      </c>
      <c r="I6" s="16">
        <f>F6*H6</f>
        <v>6667.6473000000005</v>
      </c>
    </row>
    <row r="7" spans="1:9" x14ac:dyDescent="0.25">
      <c r="A7" s="11" t="s">
        <v>14</v>
      </c>
      <c r="B7" s="14" t="s">
        <v>12</v>
      </c>
      <c r="C7" s="14" t="s">
        <v>16</v>
      </c>
      <c r="D7" s="1" t="s">
        <v>18</v>
      </c>
      <c r="E7" s="12" t="s">
        <v>19</v>
      </c>
      <c r="F7" s="14">
        <v>54</v>
      </c>
      <c r="G7" s="15">
        <v>272.14999999999998</v>
      </c>
      <c r="H7" s="15">
        <f>G7*1.245</f>
        <v>338.82675</v>
      </c>
      <c r="I7" s="16">
        <f>F7*H7</f>
        <v>18296.644499999999</v>
      </c>
    </row>
    <row r="8" spans="1:9" ht="15.75" x14ac:dyDescent="0.25">
      <c r="A8" s="10" t="s">
        <v>22</v>
      </c>
      <c r="B8" s="8"/>
      <c r="C8" s="13"/>
      <c r="D8" s="13" t="s">
        <v>21</v>
      </c>
      <c r="E8" s="8"/>
      <c r="F8" s="13"/>
      <c r="G8" s="8"/>
      <c r="H8" s="8"/>
      <c r="I8" s="20">
        <f>SUM(I9:I11)</f>
        <v>27387.024450000004</v>
      </c>
    </row>
    <row r="9" spans="1:9" x14ac:dyDescent="0.25">
      <c r="A9" s="11" t="s">
        <v>23</v>
      </c>
      <c r="B9" s="14" t="s">
        <v>12</v>
      </c>
      <c r="C9" s="21" t="s">
        <v>27</v>
      </c>
      <c r="D9" s="17" t="s">
        <v>30</v>
      </c>
      <c r="E9" s="12" t="s">
        <v>26</v>
      </c>
      <c r="F9" s="14">
        <v>514</v>
      </c>
      <c r="G9" s="15">
        <v>6.11</v>
      </c>
      <c r="H9" s="15">
        <f t="shared" ref="H9:H11" si="0">G9*1.245</f>
        <v>7.6069500000000012</v>
      </c>
      <c r="I9" s="16">
        <f t="shared" ref="I9:I11" si="1">F9*H9</f>
        <v>3909.9723000000008</v>
      </c>
    </row>
    <row r="10" spans="1:9" x14ac:dyDescent="0.25">
      <c r="A10" s="11" t="s">
        <v>24</v>
      </c>
      <c r="B10" s="14" t="s">
        <v>12</v>
      </c>
      <c r="C10" s="14" t="s">
        <v>28</v>
      </c>
      <c r="D10" s="1" t="s">
        <v>31</v>
      </c>
      <c r="E10" s="12" t="s">
        <v>26</v>
      </c>
      <c r="F10" s="14">
        <v>2037</v>
      </c>
      <c r="G10" s="15">
        <v>6.73</v>
      </c>
      <c r="H10" s="15">
        <f t="shared" si="0"/>
        <v>8.3788500000000017</v>
      </c>
      <c r="I10" s="16">
        <f t="shared" si="1"/>
        <v>17067.717450000004</v>
      </c>
    </row>
    <row r="11" spans="1:9" x14ac:dyDescent="0.25">
      <c r="A11" s="11" t="s">
        <v>25</v>
      </c>
      <c r="B11" s="14" t="s">
        <v>12</v>
      </c>
      <c r="C11" s="14" t="s">
        <v>29</v>
      </c>
      <c r="D11" s="1" t="s">
        <v>32</v>
      </c>
      <c r="E11" s="12" t="s">
        <v>26</v>
      </c>
      <c r="F11" s="14">
        <v>717</v>
      </c>
      <c r="G11" s="15">
        <v>7.18</v>
      </c>
      <c r="H11" s="15">
        <f t="shared" si="0"/>
        <v>8.9390999999999998</v>
      </c>
      <c r="I11" s="16">
        <f t="shared" si="1"/>
        <v>6409.3346999999994</v>
      </c>
    </row>
    <row r="12" spans="1:9" ht="15.75" x14ac:dyDescent="0.25">
      <c r="A12" s="10" t="s">
        <v>34</v>
      </c>
      <c r="B12" s="8"/>
      <c r="C12" s="13"/>
      <c r="D12" s="13" t="s">
        <v>33</v>
      </c>
      <c r="E12" s="8"/>
      <c r="F12" s="13"/>
      <c r="G12" s="8"/>
      <c r="H12" s="8"/>
      <c r="I12" s="20">
        <f>SUM(I13:I17)</f>
        <v>210729.72090000004</v>
      </c>
    </row>
    <row r="13" spans="1:9" x14ac:dyDescent="0.25">
      <c r="A13" s="11" t="s">
        <v>35</v>
      </c>
      <c r="B13" s="14" t="s">
        <v>12</v>
      </c>
      <c r="C13" s="14" t="s">
        <v>40</v>
      </c>
      <c r="D13" s="1" t="s">
        <v>45</v>
      </c>
      <c r="E13" s="12" t="s">
        <v>19</v>
      </c>
      <c r="F13" s="14">
        <v>2</v>
      </c>
      <c r="G13" s="15">
        <v>577.85</v>
      </c>
      <c r="H13" s="15">
        <f t="shared" ref="H13:H17" si="2">G13*1.245</f>
        <v>719.42325000000005</v>
      </c>
      <c r="I13" s="16">
        <f t="shared" ref="I13:I17" si="3">F13*H13</f>
        <v>1438.8465000000001</v>
      </c>
    </row>
    <row r="14" spans="1:9" x14ac:dyDescent="0.25">
      <c r="A14" s="11" t="s">
        <v>36</v>
      </c>
      <c r="B14" s="14" t="s">
        <v>12</v>
      </c>
      <c r="C14" s="14" t="s">
        <v>41</v>
      </c>
      <c r="D14" s="1" t="s">
        <v>46</v>
      </c>
      <c r="E14" s="12" t="s">
        <v>19</v>
      </c>
      <c r="F14" s="14">
        <v>56</v>
      </c>
      <c r="G14" s="15">
        <v>2146.79</v>
      </c>
      <c r="H14" s="15">
        <f t="shared" si="2"/>
        <v>2672.7535500000004</v>
      </c>
      <c r="I14" s="16">
        <f t="shared" si="3"/>
        <v>149674.19880000001</v>
      </c>
    </row>
    <row r="15" spans="1:9" x14ac:dyDescent="0.25">
      <c r="A15" s="11" t="s">
        <v>37</v>
      </c>
      <c r="B15" s="14" t="s">
        <v>12</v>
      </c>
      <c r="C15" s="14" t="s">
        <v>42</v>
      </c>
      <c r="D15" s="1" t="s">
        <v>47</v>
      </c>
      <c r="E15" s="12" t="s">
        <v>19</v>
      </c>
      <c r="F15" s="14">
        <v>2</v>
      </c>
      <c r="G15" s="15">
        <v>1149</v>
      </c>
      <c r="H15" s="15">
        <f t="shared" si="2"/>
        <v>1430.5050000000001</v>
      </c>
      <c r="I15" s="16">
        <f t="shared" si="3"/>
        <v>2861.01</v>
      </c>
    </row>
    <row r="16" spans="1:9" x14ac:dyDescent="0.25">
      <c r="A16" s="11" t="s">
        <v>38</v>
      </c>
      <c r="B16" s="14" t="s">
        <v>12</v>
      </c>
      <c r="C16" s="14" t="s">
        <v>43</v>
      </c>
      <c r="D16" s="1" t="s">
        <v>48</v>
      </c>
      <c r="E16" s="12" t="s">
        <v>19</v>
      </c>
      <c r="F16" s="14">
        <v>56</v>
      </c>
      <c r="G16" s="15">
        <v>743.86</v>
      </c>
      <c r="H16" s="15">
        <f t="shared" si="2"/>
        <v>926.10570000000007</v>
      </c>
      <c r="I16" s="16">
        <f t="shared" si="3"/>
        <v>51861.919200000004</v>
      </c>
    </row>
    <row r="17" spans="1:9" x14ac:dyDescent="0.25">
      <c r="A17" s="11" t="s">
        <v>39</v>
      </c>
      <c r="B17" s="14" t="s">
        <v>12</v>
      </c>
      <c r="C17" s="14" t="s">
        <v>44</v>
      </c>
      <c r="D17" s="1" t="s">
        <v>49</v>
      </c>
      <c r="E17" s="12" t="s">
        <v>19</v>
      </c>
      <c r="F17" s="14">
        <v>4</v>
      </c>
      <c r="G17" s="15">
        <v>982.68</v>
      </c>
      <c r="H17" s="15">
        <f t="shared" si="2"/>
        <v>1223.4366</v>
      </c>
      <c r="I17" s="16">
        <f t="shared" si="3"/>
        <v>4893.7464</v>
      </c>
    </row>
    <row r="18" spans="1:9" ht="15.75" x14ac:dyDescent="0.25">
      <c r="A18" s="10" t="s">
        <v>51</v>
      </c>
      <c r="B18" s="8"/>
      <c r="C18" s="13"/>
      <c r="D18" s="13" t="s">
        <v>52</v>
      </c>
      <c r="E18" s="8"/>
      <c r="F18" s="13"/>
      <c r="G18" s="8"/>
      <c r="H18" s="8"/>
      <c r="I18" s="20">
        <f>SUM(I19:I22)</f>
        <v>31181.722200000004</v>
      </c>
    </row>
    <row r="19" spans="1:9" ht="30" x14ac:dyDescent="0.25">
      <c r="A19" s="11" t="s">
        <v>59</v>
      </c>
      <c r="B19" s="19" t="s">
        <v>56</v>
      </c>
      <c r="C19" s="18" t="s">
        <v>55</v>
      </c>
      <c r="D19" s="17" t="s">
        <v>53</v>
      </c>
      <c r="E19" s="12" t="s">
        <v>19</v>
      </c>
      <c r="F19" s="14">
        <v>4</v>
      </c>
      <c r="G19" s="15">
        <v>2311.35</v>
      </c>
      <c r="H19" s="15">
        <f t="shared" ref="H19:H22" si="4">G19*1.245</f>
        <v>2877.6307500000003</v>
      </c>
      <c r="I19" s="16">
        <f t="shared" ref="I19:I22" si="5">F19*H19</f>
        <v>11510.523000000001</v>
      </c>
    </row>
    <row r="20" spans="1:9" x14ac:dyDescent="0.25">
      <c r="A20" s="11" t="s">
        <v>61</v>
      </c>
      <c r="B20" s="19" t="s">
        <v>12</v>
      </c>
      <c r="C20" s="14" t="s">
        <v>54</v>
      </c>
      <c r="D20" s="1" t="s">
        <v>57</v>
      </c>
      <c r="E20" s="12" t="s">
        <v>19</v>
      </c>
      <c r="F20" s="14">
        <v>56</v>
      </c>
      <c r="G20" s="15">
        <v>93.92</v>
      </c>
      <c r="H20" s="15">
        <f t="shared" si="4"/>
        <v>116.93040000000001</v>
      </c>
      <c r="I20" s="16">
        <f t="shared" si="5"/>
        <v>6548.1024000000007</v>
      </c>
    </row>
    <row r="21" spans="1:9" x14ac:dyDescent="0.25">
      <c r="A21" s="11" t="s">
        <v>62</v>
      </c>
      <c r="B21" s="19" t="s">
        <v>12</v>
      </c>
      <c r="C21" s="14" t="s">
        <v>40</v>
      </c>
      <c r="D21" s="1" t="s">
        <v>45</v>
      </c>
      <c r="E21" s="12" t="s">
        <v>19</v>
      </c>
      <c r="F21" s="14">
        <v>2</v>
      </c>
      <c r="G21" s="15">
        <v>577.85</v>
      </c>
      <c r="H21" s="15">
        <f t="shared" si="4"/>
        <v>719.42325000000005</v>
      </c>
      <c r="I21" s="16">
        <f t="shared" si="5"/>
        <v>1438.8465000000001</v>
      </c>
    </row>
    <row r="22" spans="1:9" ht="45" x14ac:dyDescent="0.25">
      <c r="A22" s="11" t="s">
        <v>63</v>
      </c>
      <c r="B22" s="19" t="s">
        <v>56</v>
      </c>
      <c r="C22" s="14">
        <v>97881</v>
      </c>
      <c r="D22" s="17" t="s">
        <v>58</v>
      </c>
      <c r="E22" s="12" t="s">
        <v>19</v>
      </c>
      <c r="F22" s="14">
        <v>62</v>
      </c>
      <c r="G22" s="15">
        <v>151.37</v>
      </c>
      <c r="H22" s="15">
        <f t="shared" si="4"/>
        <v>188.45565000000002</v>
      </c>
      <c r="I22" s="16">
        <f t="shared" si="5"/>
        <v>11684.250300000002</v>
      </c>
    </row>
    <row r="23" spans="1:9" ht="15.75" x14ac:dyDescent="0.25">
      <c r="A23" s="10" t="s">
        <v>82</v>
      </c>
      <c r="B23" s="8"/>
      <c r="C23" s="13"/>
      <c r="D23" s="13" t="s">
        <v>64</v>
      </c>
      <c r="E23" s="8"/>
      <c r="F23" s="13"/>
      <c r="G23" s="8"/>
      <c r="H23" s="8"/>
      <c r="I23" s="20">
        <f>SUM(I24:I30)</f>
        <v>27629.357474999997</v>
      </c>
    </row>
    <row r="24" spans="1:9" x14ac:dyDescent="0.25">
      <c r="A24" s="11" t="s">
        <v>83</v>
      </c>
      <c r="B24" s="19" t="s">
        <v>12</v>
      </c>
      <c r="C24" s="14" t="s">
        <v>65</v>
      </c>
      <c r="D24" s="1" t="s">
        <v>73</v>
      </c>
      <c r="E24" s="12" t="s">
        <v>26</v>
      </c>
      <c r="F24" s="14">
        <v>114</v>
      </c>
      <c r="G24" s="15">
        <v>82.8</v>
      </c>
      <c r="H24" s="15">
        <f t="shared" ref="H24:H30" si="6">G24*1.245</f>
        <v>103.086</v>
      </c>
      <c r="I24" s="16">
        <f t="shared" ref="I24:I30" si="7">F24*H24</f>
        <v>11751.804</v>
      </c>
    </row>
    <row r="25" spans="1:9" ht="30.75" customHeight="1" x14ac:dyDescent="0.25">
      <c r="A25" s="11" t="s">
        <v>84</v>
      </c>
      <c r="B25" s="19" t="s">
        <v>12</v>
      </c>
      <c r="C25" s="14" t="s">
        <v>66</v>
      </c>
      <c r="D25" s="17" t="s">
        <v>74</v>
      </c>
      <c r="E25" s="12" t="s">
        <v>80</v>
      </c>
      <c r="F25" s="14">
        <v>3</v>
      </c>
      <c r="G25" s="15">
        <v>110.53</v>
      </c>
      <c r="H25" s="15">
        <f t="shared" si="6"/>
        <v>137.60985000000002</v>
      </c>
      <c r="I25" s="16">
        <f t="shared" si="7"/>
        <v>412.82955000000004</v>
      </c>
    </row>
    <row r="26" spans="1:9" x14ac:dyDescent="0.25">
      <c r="A26" s="11" t="s">
        <v>85</v>
      </c>
      <c r="B26" s="19" t="s">
        <v>12</v>
      </c>
      <c r="C26" s="14" t="s">
        <v>67</v>
      </c>
      <c r="D26" s="1" t="s">
        <v>75</v>
      </c>
      <c r="E26" s="12" t="s">
        <v>80</v>
      </c>
      <c r="F26" s="14">
        <v>65</v>
      </c>
      <c r="G26" s="15">
        <v>53.58</v>
      </c>
      <c r="H26" s="15">
        <f t="shared" si="6"/>
        <v>66.707099999999997</v>
      </c>
      <c r="I26" s="16">
        <f t="shared" si="7"/>
        <v>4335.9614999999994</v>
      </c>
    </row>
    <row r="27" spans="1:9" x14ac:dyDescent="0.25">
      <c r="A27" s="11" t="s">
        <v>86</v>
      </c>
      <c r="B27" s="19" t="s">
        <v>12</v>
      </c>
      <c r="C27" s="14" t="s">
        <v>69</v>
      </c>
      <c r="D27" s="1" t="s">
        <v>76</v>
      </c>
      <c r="E27" s="12" t="s">
        <v>80</v>
      </c>
      <c r="F27" s="14">
        <v>58.5</v>
      </c>
      <c r="G27" s="15">
        <v>19.989999999999998</v>
      </c>
      <c r="H27" s="15">
        <f t="shared" si="6"/>
        <v>24.887550000000001</v>
      </c>
      <c r="I27" s="16">
        <f t="shared" si="7"/>
        <v>1455.9216750000001</v>
      </c>
    </row>
    <row r="28" spans="1:9" x14ac:dyDescent="0.25">
      <c r="A28" s="11" t="s">
        <v>87</v>
      </c>
      <c r="B28" s="19" t="s">
        <v>12</v>
      </c>
      <c r="C28" s="14" t="s">
        <v>70</v>
      </c>
      <c r="D28" s="1" t="s">
        <v>77</v>
      </c>
      <c r="E28" s="12" t="s">
        <v>81</v>
      </c>
      <c r="F28" s="14">
        <v>3</v>
      </c>
      <c r="G28" s="15">
        <v>32.15</v>
      </c>
      <c r="H28" s="15">
        <f t="shared" si="6"/>
        <v>40.02675</v>
      </c>
      <c r="I28" s="16">
        <f t="shared" si="7"/>
        <v>120.08025000000001</v>
      </c>
    </row>
    <row r="29" spans="1:9" x14ac:dyDescent="0.25">
      <c r="A29" s="11" t="s">
        <v>88</v>
      </c>
      <c r="B29" s="19" t="s">
        <v>12</v>
      </c>
      <c r="C29" s="14" t="s">
        <v>71</v>
      </c>
      <c r="D29" s="1" t="s">
        <v>78</v>
      </c>
      <c r="E29" s="12" t="s">
        <v>26</v>
      </c>
      <c r="F29" s="14">
        <v>700</v>
      </c>
      <c r="G29" s="15">
        <v>2.63</v>
      </c>
      <c r="H29" s="15">
        <f t="shared" si="6"/>
        <v>3.2743500000000001</v>
      </c>
      <c r="I29" s="16">
        <f t="shared" si="7"/>
        <v>2292.0450000000001</v>
      </c>
    </row>
    <row r="30" spans="1:9" x14ac:dyDescent="0.25">
      <c r="A30" s="11" t="s">
        <v>89</v>
      </c>
      <c r="B30" s="19" t="s">
        <v>12</v>
      </c>
      <c r="C30" s="14" t="s">
        <v>72</v>
      </c>
      <c r="D30" s="1" t="s">
        <v>79</v>
      </c>
      <c r="E30" s="12" t="s">
        <v>19</v>
      </c>
      <c r="F30" s="14">
        <v>58</v>
      </c>
      <c r="G30" s="15">
        <v>100.55</v>
      </c>
      <c r="H30" s="15">
        <f t="shared" si="6"/>
        <v>125.18475000000001</v>
      </c>
      <c r="I30" s="16">
        <f t="shared" si="7"/>
        <v>7260.7155000000002</v>
      </c>
    </row>
    <row r="31" spans="1:9" x14ac:dyDescent="0.25">
      <c r="A31" s="10"/>
      <c r="B31" s="8"/>
      <c r="C31" s="13"/>
      <c r="D31" s="13"/>
      <c r="E31" s="8"/>
      <c r="F31" s="13"/>
      <c r="G31" s="8"/>
      <c r="H31" s="8"/>
      <c r="I31" s="9"/>
    </row>
    <row r="32" spans="1:9" ht="15.75" thickBot="1" x14ac:dyDescent="0.3">
      <c r="A32" s="11" t="s">
        <v>10</v>
      </c>
      <c r="B32" s="22"/>
      <c r="C32" s="30"/>
      <c r="D32" s="22"/>
      <c r="E32" s="46" t="s">
        <v>8</v>
      </c>
      <c r="F32" s="47"/>
      <c r="G32" s="23">
        <v>0</v>
      </c>
      <c r="H32" s="23">
        <v>0</v>
      </c>
      <c r="I32" s="24">
        <f>I5+I8+I12+I18+I23</f>
        <v>321892.11682500003</v>
      </c>
    </row>
    <row r="33" spans="1:9" ht="15.75" x14ac:dyDescent="0.25">
      <c r="A33" s="2" t="s">
        <v>0</v>
      </c>
      <c r="B33" s="3" t="s">
        <v>1</v>
      </c>
      <c r="C33" s="4" t="s">
        <v>2</v>
      </c>
      <c r="D33" s="3" t="s">
        <v>143</v>
      </c>
      <c r="E33" s="3" t="s">
        <v>3</v>
      </c>
      <c r="F33" s="3" t="s">
        <v>4</v>
      </c>
      <c r="G33" s="5" t="s">
        <v>7</v>
      </c>
      <c r="H33" s="5" t="s">
        <v>6</v>
      </c>
      <c r="I33" s="6" t="s">
        <v>5</v>
      </c>
    </row>
    <row r="34" spans="1:9" ht="24.95" customHeight="1" x14ac:dyDescent="0.25">
      <c r="A34" s="10">
        <v>1</v>
      </c>
      <c r="B34" s="8"/>
      <c r="C34" s="13"/>
      <c r="D34" s="13" t="s">
        <v>21</v>
      </c>
      <c r="E34" s="8"/>
      <c r="F34" s="8"/>
      <c r="G34" s="8"/>
      <c r="H34" s="8"/>
      <c r="I34" s="20">
        <f>SUM(I35:I37)</f>
        <v>27598.537500000006</v>
      </c>
    </row>
    <row r="35" spans="1:9" x14ac:dyDescent="0.25">
      <c r="A35" s="11" t="s">
        <v>11</v>
      </c>
      <c r="B35" s="19" t="s">
        <v>12</v>
      </c>
      <c r="C35" s="14" t="s">
        <v>27</v>
      </c>
      <c r="D35" s="1" t="s">
        <v>91</v>
      </c>
      <c r="E35" s="12" t="s">
        <v>26</v>
      </c>
      <c r="F35" s="14">
        <v>250</v>
      </c>
      <c r="G35" s="15">
        <v>6.11</v>
      </c>
      <c r="H35" s="15">
        <f t="shared" ref="H35:H37" si="8">G35*1.245</f>
        <v>7.6069500000000012</v>
      </c>
      <c r="I35" s="16">
        <f>F35*H35</f>
        <v>1901.7375000000004</v>
      </c>
    </row>
    <row r="36" spans="1:9" x14ac:dyDescent="0.25">
      <c r="A36" s="11" t="s">
        <v>14</v>
      </c>
      <c r="B36" s="19" t="s">
        <v>12</v>
      </c>
      <c r="C36" s="14" t="s">
        <v>28</v>
      </c>
      <c r="D36" s="1" t="s">
        <v>166</v>
      </c>
      <c r="E36" s="12" t="s">
        <v>26</v>
      </c>
      <c r="F36" s="14">
        <v>2000</v>
      </c>
      <c r="G36" s="15">
        <v>6.73</v>
      </c>
      <c r="H36" s="15">
        <f t="shared" si="8"/>
        <v>8.3788500000000017</v>
      </c>
      <c r="I36" s="16">
        <f t="shared" ref="I36:I37" si="9">F36*H36</f>
        <v>16757.700000000004</v>
      </c>
    </row>
    <row r="37" spans="1:9" x14ac:dyDescent="0.25">
      <c r="A37" s="11" t="s">
        <v>90</v>
      </c>
      <c r="B37" s="19" t="s">
        <v>12</v>
      </c>
      <c r="C37" s="14" t="s">
        <v>29</v>
      </c>
      <c r="D37" s="1" t="s">
        <v>32</v>
      </c>
      <c r="E37" s="12" t="s">
        <v>26</v>
      </c>
      <c r="F37" s="14">
        <v>1000</v>
      </c>
      <c r="G37" s="15">
        <v>7.18</v>
      </c>
      <c r="H37" s="15">
        <f t="shared" si="8"/>
        <v>8.9390999999999998</v>
      </c>
      <c r="I37" s="16">
        <f t="shared" si="9"/>
        <v>8939.1</v>
      </c>
    </row>
    <row r="38" spans="1:9" ht="24.95" customHeight="1" x14ac:dyDescent="0.25">
      <c r="A38" s="10" t="s">
        <v>22</v>
      </c>
      <c r="B38" s="8"/>
      <c r="C38" s="13"/>
      <c r="D38" s="13" t="s">
        <v>33</v>
      </c>
      <c r="E38" s="8"/>
      <c r="F38" s="13"/>
      <c r="G38" s="8"/>
      <c r="H38" s="8"/>
      <c r="I38" s="20">
        <f>SUM(I39:I41)</f>
        <v>100495.10520000002</v>
      </c>
    </row>
    <row r="39" spans="1:9" x14ac:dyDescent="0.25">
      <c r="A39" s="11" t="s">
        <v>23</v>
      </c>
      <c r="B39" s="19" t="s">
        <v>12</v>
      </c>
      <c r="C39" s="14" t="s">
        <v>54</v>
      </c>
      <c r="D39" s="1" t="s">
        <v>93</v>
      </c>
      <c r="E39" s="12" t="s">
        <v>19</v>
      </c>
      <c r="F39" s="14">
        <v>46</v>
      </c>
      <c r="G39" s="15">
        <v>93.92</v>
      </c>
      <c r="H39" s="15">
        <f t="shared" ref="H39:H41" si="10">G39*1.245</f>
        <v>116.93040000000001</v>
      </c>
      <c r="I39" s="16">
        <f t="shared" ref="I39:I41" si="11">F39*H39</f>
        <v>5378.7984000000006</v>
      </c>
    </row>
    <row r="40" spans="1:9" x14ac:dyDescent="0.25">
      <c r="A40" s="11" t="s">
        <v>24</v>
      </c>
      <c r="B40" s="19" t="s">
        <v>12</v>
      </c>
      <c r="C40" s="14" t="s">
        <v>42</v>
      </c>
      <c r="D40" s="1" t="s">
        <v>47</v>
      </c>
      <c r="E40" s="12" t="s">
        <v>19</v>
      </c>
      <c r="F40" s="14">
        <v>46</v>
      </c>
      <c r="G40" s="15">
        <v>1149</v>
      </c>
      <c r="H40" s="15">
        <f t="shared" si="10"/>
        <v>1430.5050000000001</v>
      </c>
      <c r="I40" s="16">
        <f t="shared" si="11"/>
        <v>65803.23000000001</v>
      </c>
    </row>
    <row r="41" spans="1:9" x14ac:dyDescent="0.25">
      <c r="A41" s="11" t="s">
        <v>25</v>
      </c>
      <c r="B41" s="19" t="s">
        <v>12</v>
      </c>
      <c r="C41" s="14" t="s">
        <v>92</v>
      </c>
      <c r="D41" s="1" t="s">
        <v>94</v>
      </c>
      <c r="E41" s="12" t="s">
        <v>19</v>
      </c>
      <c r="F41" s="14">
        <v>46</v>
      </c>
      <c r="G41" s="15">
        <v>511.84</v>
      </c>
      <c r="H41" s="15">
        <f t="shared" si="10"/>
        <v>637.24080000000004</v>
      </c>
      <c r="I41" s="16">
        <f t="shared" si="11"/>
        <v>29313.076800000003</v>
      </c>
    </row>
    <row r="42" spans="1:9" ht="24.95" customHeight="1" x14ac:dyDescent="0.25">
      <c r="A42" s="10" t="s">
        <v>34</v>
      </c>
      <c r="B42" s="8"/>
      <c r="C42" s="13"/>
      <c r="D42" s="13" t="s">
        <v>52</v>
      </c>
      <c r="E42" s="8"/>
      <c r="F42" s="13"/>
      <c r="G42" s="8"/>
      <c r="H42" s="8"/>
      <c r="I42" s="20">
        <f>SUM(I43:I44)</f>
        <v>14338.490700000002</v>
      </c>
    </row>
    <row r="43" spans="1:9" ht="30" x14ac:dyDescent="0.25">
      <c r="A43" s="11" t="s">
        <v>35</v>
      </c>
      <c r="B43" s="14" t="s">
        <v>56</v>
      </c>
      <c r="C43" s="21">
        <v>101498</v>
      </c>
      <c r="D43" s="17" t="s">
        <v>95</v>
      </c>
      <c r="E43" s="12" t="s">
        <v>19</v>
      </c>
      <c r="F43" s="14">
        <v>2</v>
      </c>
      <c r="G43" s="15">
        <v>2125.5500000000002</v>
      </c>
      <c r="H43" s="15">
        <f t="shared" ref="H43:H44" si="12">G43*1.245</f>
        <v>2646.3097500000003</v>
      </c>
      <c r="I43" s="16">
        <f t="shared" ref="I43:I44" si="13">F43*H43</f>
        <v>5292.6195000000007</v>
      </c>
    </row>
    <row r="44" spans="1:9" ht="31.5" customHeight="1" x14ac:dyDescent="0.25">
      <c r="A44" s="11" t="s">
        <v>36</v>
      </c>
      <c r="B44" s="14" t="s">
        <v>56</v>
      </c>
      <c r="C44" s="14">
        <v>97881</v>
      </c>
      <c r="D44" s="17" t="s">
        <v>96</v>
      </c>
      <c r="E44" s="12" t="s">
        <v>19</v>
      </c>
      <c r="F44" s="14">
        <v>48</v>
      </c>
      <c r="G44" s="15">
        <v>151.37</v>
      </c>
      <c r="H44" s="15">
        <f t="shared" si="12"/>
        <v>188.45565000000002</v>
      </c>
      <c r="I44" s="16">
        <f t="shared" si="13"/>
        <v>9045.8712000000014</v>
      </c>
    </row>
    <row r="45" spans="1:9" ht="25.5" customHeight="1" x14ac:dyDescent="0.25">
      <c r="A45" s="10" t="s">
        <v>51</v>
      </c>
      <c r="B45" s="8"/>
      <c r="C45" s="13"/>
      <c r="D45" s="13" t="s">
        <v>64</v>
      </c>
      <c r="E45" s="8"/>
      <c r="F45" s="13"/>
      <c r="G45" s="8"/>
      <c r="H45" s="8"/>
      <c r="I45" s="20">
        <f>SUM(I46:I51)</f>
        <v>19092.921600000001</v>
      </c>
    </row>
    <row r="46" spans="1:9" x14ac:dyDescent="0.25">
      <c r="A46" s="11" t="s">
        <v>59</v>
      </c>
      <c r="B46" s="19" t="s">
        <v>12</v>
      </c>
      <c r="C46" s="14" t="s">
        <v>65</v>
      </c>
      <c r="D46" s="1" t="s">
        <v>73</v>
      </c>
      <c r="E46" s="12" t="s">
        <v>26</v>
      </c>
      <c r="F46" s="14">
        <v>46</v>
      </c>
      <c r="G46" s="15">
        <v>82.8</v>
      </c>
      <c r="H46" s="15">
        <f t="shared" ref="H46:H51" si="14">G46*1.245</f>
        <v>103.086</v>
      </c>
      <c r="I46" s="16">
        <f t="shared" ref="I46:I51" si="15">F46*H46</f>
        <v>4741.9560000000001</v>
      </c>
    </row>
    <row r="47" spans="1:9" ht="15.75" customHeight="1" x14ac:dyDescent="0.25">
      <c r="A47" s="11" t="s">
        <v>61</v>
      </c>
      <c r="B47" s="19" t="s">
        <v>12</v>
      </c>
      <c r="C47" s="14" t="s">
        <v>66</v>
      </c>
      <c r="D47" s="1" t="s">
        <v>74</v>
      </c>
      <c r="E47" s="12" t="s">
        <v>80</v>
      </c>
      <c r="F47" s="14">
        <v>3</v>
      </c>
      <c r="G47" s="15">
        <v>110.53</v>
      </c>
      <c r="H47" s="15">
        <f t="shared" si="14"/>
        <v>137.60985000000002</v>
      </c>
      <c r="I47" s="16">
        <f t="shared" si="15"/>
        <v>412.82955000000004</v>
      </c>
    </row>
    <row r="48" spans="1:9" x14ac:dyDescent="0.25">
      <c r="A48" s="11" t="s">
        <v>62</v>
      </c>
      <c r="B48" s="19" t="s">
        <v>12</v>
      </c>
      <c r="C48" s="14" t="s">
        <v>67</v>
      </c>
      <c r="D48" s="1" t="s">
        <v>75</v>
      </c>
      <c r="E48" s="12" t="s">
        <v>80</v>
      </c>
      <c r="F48" s="14">
        <v>90</v>
      </c>
      <c r="G48" s="15">
        <v>53.58</v>
      </c>
      <c r="H48" s="15">
        <f t="shared" si="14"/>
        <v>66.707099999999997</v>
      </c>
      <c r="I48" s="16">
        <f t="shared" si="15"/>
        <v>6003.6390000000001</v>
      </c>
    </row>
    <row r="49" spans="1:9" x14ac:dyDescent="0.25">
      <c r="A49" s="11" t="s">
        <v>63</v>
      </c>
      <c r="B49" s="19" t="s">
        <v>12</v>
      </c>
      <c r="C49" s="14" t="s">
        <v>69</v>
      </c>
      <c r="D49" s="1" t="s">
        <v>76</v>
      </c>
      <c r="E49" s="12" t="s">
        <v>80</v>
      </c>
      <c r="F49" s="14">
        <v>81</v>
      </c>
      <c r="G49" s="15">
        <v>19.989999999999998</v>
      </c>
      <c r="H49" s="15">
        <f t="shared" si="14"/>
        <v>24.887550000000001</v>
      </c>
      <c r="I49" s="16">
        <f t="shared" si="15"/>
        <v>2015.8915500000001</v>
      </c>
    </row>
    <row r="50" spans="1:9" x14ac:dyDescent="0.25">
      <c r="A50" s="11" t="s">
        <v>141</v>
      </c>
      <c r="B50" s="19" t="s">
        <v>12</v>
      </c>
      <c r="C50" s="14" t="s">
        <v>70</v>
      </c>
      <c r="D50" s="1" t="s">
        <v>77</v>
      </c>
      <c r="E50" s="12" t="s">
        <v>81</v>
      </c>
      <c r="F50" s="14">
        <v>4</v>
      </c>
      <c r="G50" s="15">
        <v>32.15</v>
      </c>
      <c r="H50" s="15">
        <f t="shared" si="14"/>
        <v>40.02675</v>
      </c>
      <c r="I50" s="16">
        <f t="shared" si="15"/>
        <v>160.107</v>
      </c>
    </row>
    <row r="51" spans="1:9" x14ac:dyDescent="0.25">
      <c r="A51" s="11" t="s">
        <v>142</v>
      </c>
      <c r="B51" s="19" t="s">
        <v>12</v>
      </c>
      <c r="C51" s="14" t="s">
        <v>72</v>
      </c>
      <c r="D51" s="1" t="s">
        <v>79</v>
      </c>
      <c r="E51" s="12" t="s">
        <v>19</v>
      </c>
      <c r="F51" s="14">
        <v>46</v>
      </c>
      <c r="G51" s="15">
        <v>100.55</v>
      </c>
      <c r="H51" s="15">
        <f t="shared" si="14"/>
        <v>125.18475000000001</v>
      </c>
      <c r="I51" s="16">
        <f t="shared" si="15"/>
        <v>5758.4985000000006</v>
      </c>
    </row>
    <row r="52" spans="1:9" x14ac:dyDescent="0.25">
      <c r="A52" s="10"/>
      <c r="B52" s="8"/>
      <c r="C52" s="13"/>
      <c r="D52" s="13"/>
      <c r="E52" s="8"/>
      <c r="F52" s="13"/>
      <c r="G52" s="8"/>
      <c r="H52" s="8"/>
      <c r="I52" s="9"/>
    </row>
    <row r="53" spans="1:9" ht="15.75" thickBot="1" x14ac:dyDescent="0.3">
      <c r="A53" s="11" t="s">
        <v>10</v>
      </c>
      <c r="B53" s="22"/>
      <c r="C53" s="30"/>
      <c r="D53" s="22"/>
      <c r="E53" s="46" t="s">
        <v>8</v>
      </c>
      <c r="F53" s="47"/>
      <c r="G53" s="23">
        <v>0</v>
      </c>
      <c r="H53" s="23">
        <v>0</v>
      </c>
      <c r="I53" s="24">
        <f>I34+I38+I42+I45</f>
        <v>161525.05500000002</v>
      </c>
    </row>
    <row r="54" spans="1:9" ht="15.75" x14ac:dyDescent="0.25">
      <c r="A54" s="2" t="s">
        <v>0</v>
      </c>
      <c r="B54" s="3" t="s">
        <v>1</v>
      </c>
      <c r="C54" s="4" t="s">
        <v>2</v>
      </c>
      <c r="D54" s="3" t="s">
        <v>145</v>
      </c>
      <c r="E54" s="3" t="s">
        <v>3</v>
      </c>
      <c r="F54" s="3" t="s">
        <v>4</v>
      </c>
      <c r="G54" s="5" t="s">
        <v>7</v>
      </c>
      <c r="H54" s="5" t="s">
        <v>6</v>
      </c>
      <c r="I54" s="6" t="s">
        <v>5</v>
      </c>
    </row>
    <row r="55" spans="1:9" ht="15.75" x14ac:dyDescent="0.25">
      <c r="A55" s="10">
        <v>1</v>
      </c>
      <c r="B55" s="8"/>
      <c r="C55" s="13"/>
      <c r="D55" s="13" t="s">
        <v>21</v>
      </c>
      <c r="E55" s="8"/>
      <c r="F55" s="8"/>
      <c r="G55" s="8"/>
      <c r="H55" s="8"/>
      <c r="I55" s="20">
        <f>SUM(I56:I64)</f>
        <v>115947.16125000002</v>
      </c>
    </row>
    <row r="56" spans="1:9" ht="15.75" customHeight="1" x14ac:dyDescent="0.25">
      <c r="A56" s="11" t="s">
        <v>11</v>
      </c>
      <c r="B56" s="19" t="s">
        <v>12</v>
      </c>
      <c r="C56" s="14" t="s">
        <v>27</v>
      </c>
      <c r="D56" s="1" t="s">
        <v>91</v>
      </c>
      <c r="E56" s="12" t="s">
        <v>26</v>
      </c>
      <c r="F56" s="14">
        <v>250</v>
      </c>
      <c r="G56" s="15">
        <v>6.11</v>
      </c>
      <c r="H56" s="15">
        <f t="shared" ref="H56:H64" si="16">G56*1.245</f>
        <v>7.6069500000000012</v>
      </c>
      <c r="I56" s="16">
        <f t="shared" ref="I56:I60" si="17">F56*H56</f>
        <v>1901.7375000000004</v>
      </c>
    </row>
    <row r="57" spans="1:9" ht="15.75" customHeight="1" x14ac:dyDescent="0.25">
      <c r="A57" s="11" t="s">
        <v>14</v>
      </c>
      <c r="B57" s="19" t="s">
        <v>12</v>
      </c>
      <c r="C57" s="14" t="s">
        <v>43</v>
      </c>
      <c r="D57" s="1" t="s">
        <v>48</v>
      </c>
      <c r="E57" s="12" t="s">
        <v>19</v>
      </c>
      <c r="F57" s="14">
        <v>85</v>
      </c>
      <c r="G57" s="15">
        <v>743.86</v>
      </c>
      <c r="H57" s="15">
        <f t="shared" si="16"/>
        <v>926.10570000000007</v>
      </c>
      <c r="I57" s="16">
        <f t="shared" si="17"/>
        <v>78718.984500000006</v>
      </c>
    </row>
    <row r="58" spans="1:9" ht="15.75" customHeight="1" x14ac:dyDescent="0.25">
      <c r="A58" s="11" t="s">
        <v>90</v>
      </c>
      <c r="B58" s="19" t="s">
        <v>12</v>
      </c>
      <c r="C58" s="14" t="s">
        <v>72</v>
      </c>
      <c r="D58" s="1" t="s">
        <v>151</v>
      </c>
      <c r="E58" s="12" t="s">
        <v>19</v>
      </c>
      <c r="F58" s="14">
        <v>46</v>
      </c>
      <c r="G58" s="15">
        <v>100.55</v>
      </c>
      <c r="H58" s="15">
        <f t="shared" si="16"/>
        <v>125.18475000000001</v>
      </c>
      <c r="I58" s="16">
        <f t="shared" si="17"/>
        <v>5758.4985000000006</v>
      </c>
    </row>
    <row r="59" spans="1:9" ht="15.75" customHeight="1" x14ac:dyDescent="0.25">
      <c r="A59" s="11" t="s">
        <v>97</v>
      </c>
      <c r="B59" s="19" t="s">
        <v>12</v>
      </c>
      <c r="C59" s="14" t="s">
        <v>158</v>
      </c>
      <c r="D59" s="1" t="s">
        <v>152</v>
      </c>
      <c r="E59" s="12" t="s">
        <v>19</v>
      </c>
      <c r="F59" s="14">
        <v>170</v>
      </c>
      <c r="G59" s="15">
        <v>15.24</v>
      </c>
      <c r="H59" s="15">
        <f t="shared" si="16"/>
        <v>18.973800000000001</v>
      </c>
      <c r="I59" s="16">
        <f t="shared" si="17"/>
        <v>3225.5460000000003</v>
      </c>
    </row>
    <row r="60" spans="1:9" ht="15.75" customHeight="1" x14ac:dyDescent="0.25">
      <c r="A60" s="11" t="s">
        <v>98</v>
      </c>
      <c r="B60" s="19" t="s">
        <v>12</v>
      </c>
      <c r="C60" s="14" t="s">
        <v>146</v>
      </c>
      <c r="D60" s="1" t="s">
        <v>153</v>
      </c>
      <c r="E60" s="12" t="s">
        <v>19</v>
      </c>
      <c r="F60" s="14">
        <v>85</v>
      </c>
      <c r="G60" s="15">
        <v>105.34</v>
      </c>
      <c r="H60" s="15">
        <f t="shared" si="16"/>
        <v>131.14830000000001</v>
      </c>
      <c r="I60" s="16">
        <f t="shared" si="17"/>
        <v>11147.6055</v>
      </c>
    </row>
    <row r="61" spans="1:9" ht="15.75" customHeight="1" x14ac:dyDescent="0.25">
      <c r="A61" s="11" t="s">
        <v>99</v>
      </c>
      <c r="B61" s="19" t="s">
        <v>12</v>
      </c>
      <c r="C61" s="14" t="s">
        <v>147</v>
      </c>
      <c r="D61" s="1" t="s">
        <v>154</v>
      </c>
      <c r="E61" s="12" t="s">
        <v>19</v>
      </c>
      <c r="F61" s="14">
        <v>85</v>
      </c>
      <c r="G61" s="15">
        <v>24.99</v>
      </c>
      <c r="H61" s="15">
        <f t="shared" si="16"/>
        <v>31.112550000000002</v>
      </c>
      <c r="I61" s="16">
        <f>F61*H61</f>
        <v>2644.5667500000004</v>
      </c>
    </row>
    <row r="62" spans="1:9" ht="15.75" customHeight="1" x14ac:dyDescent="0.25">
      <c r="A62" s="11" t="s">
        <v>100</v>
      </c>
      <c r="B62" s="19" t="s">
        <v>12</v>
      </c>
      <c r="C62" s="14" t="s">
        <v>148</v>
      </c>
      <c r="D62" s="1" t="s">
        <v>155</v>
      </c>
      <c r="E62" s="12" t="s">
        <v>19</v>
      </c>
      <c r="F62" s="14">
        <v>85</v>
      </c>
      <c r="G62" s="15">
        <v>4.29</v>
      </c>
      <c r="H62" s="15">
        <f t="shared" si="16"/>
        <v>5.3410500000000001</v>
      </c>
      <c r="I62" s="16">
        <f t="shared" ref="I62:I64" si="18">F62*H62</f>
        <v>453.98925000000003</v>
      </c>
    </row>
    <row r="63" spans="1:9" ht="15.75" customHeight="1" x14ac:dyDescent="0.25">
      <c r="A63" s="11" t="s">
        <v>101</v>
      </c>
      <c r="B63" s="19" t="s">
        <v>12</v>
      </c>
      <c r="C63" s="14" t="s">
        <v>149</v>
      </c>
      <c r="D63" s="1" t="s">
        <v>156</v>
      </c>
      <c r="E63" s="12" t="s">
        <v>19</v>
      </c>
      <c r="F63" s="14">
        <v>85</v>
      </c>
      <c r="G63" s="15">
        <v>79.010000000000005</v>
      </c>
      <c r="H63" s="15">
        <f t="shared" si="16"/>
        <v>98.367450000000019</v>
      </c>
      <c r="I63" s="16">
        <f t="shared" si="18"/>
        <v>8361.2332500000011</v>
      </c>
    </row>
    <row r="64" spans="1:9" ht="15.75" customHeight="1" x14ac:dyDescent="0.25">
      <c r="A64" s="11" t="s">
        <v>102</v>
      </c>
      <c r="B64" s="19" t="s">
        <v>12</v>
      </c>
      <c r="C64" s="14" t="s">
        <v>150</v>
      </c>
      <c r="D64" s="1" t="s">
        <v>157</v>
      </c>
      <c r="E64" s="12" t="s">
        <v>81</v>
      </c>
      <c r="F64" s="14">
        <v>200</v>
      </c>
      <c r="G64" s="15">
        <v>15</v>
      </c>
      <c r="H64" s="15">
        <f t="shared" si="16"/>
        <v>18.675000000000001</v>
      </c>
      <c r="I64" s="16">
        <f t="shared" si="18"/>
        <v>3735</v>
      </c>
    </row>
    <row r="65" spans="1:9" x14ac:dyDescent="0.25">
      <c r="A65" s="10"/>
      <c r="B65" s="8"/>
      <c r="C65" s="13"/>
      <c r="D65" s="13"/>
      <c r="E65" s="8"/>
      <c r="F65" s="13"/>
      <c r="G65" s="8"/>
      <c r="H65" s="8"/>
      <c r="I65" s="9"/>
    </row>
    <row r="66" spans="1:9" ht="15.75" thickBot="1" x14ac:dyDescent="0.3">
      <c r="A66" s="11" t="s">
        <v>10</v>
      </c>
      <c r="B66" s="22"/>
      <c r="C66" s="30"/>
      <c r="D66" s="22"/>
      <c r="E66" s="46" t="s">
        <v>8</v>
      </c>
      <c r="F66" s="47"/>
      <c r="G66" s="23">
        <v>0</v>
      </c>
      <c r="H66" s="23">
        <v>0</v>
      </c>
      <c r="I66" s="24">
        <f>I55</f>
        <v>115947.16125000002</v>
      </c>
    </row>
    <row r="67" spans="1:9" ht="15.75" x14ac:dyDescent="0.25">
      <c r="A67" s="2" t="s">
        <v>0</v>
      </c>
      <c r="B67" s="3" t="s">
        <v>1</v>
      </c>
      <c r="C67" s="4" t="s">
        <v>2</v>
      </c>
      <c r="D67" s="3" t="s">
        <v>159</v>
      </c>
      <c r="E67" s="3" t="s">
        <v>3</v>
      </c>
      <c r="F67" s="3" t="s">
        <v>4</v>
      </c>
      <c r="G67" s="5" t="s">
        <v>7</v>
      </c>
      <c r="H67" s="5" t="s">
        <v>6</v>
      </c>
      <c r="I67" s="6" t="s">
        <v>5</v>
      </c>
    </row>
    <row r="68" spans="1:9" ht="15.75" x14ac:dyDescent="0.25">
      <c r="A68" s="10">
        <v>1</v>
      </c>
      <c r="B68" s="8"/>
      <c r="C68" s="13"/>
      <c r="D68" s="13" t="s">
        <v>21</v>
      </c>
      <c r="E68" s="8"/>
      <c r="F68" s="8"/>
      <c r="G68" s="8"/>
      <c r="H68" s="8"/>
      <c r="I68" s="20">
        <f>SUM(I69:I72)</f>
        <v>39361.548118500003</v>
      </c>
    </row>
    <row r="69" spans="1:9" x14ac:dyDescent="0.25">
      <c r="A69" s="11" t="s">
        <v>11</v>
      </c>
      <c r="B69" s="19" t="s">
        <v>12</v>
      </c>
      <c r="C69" s="14" t="s">
        <v>103</v>
      </c>
      <c r="D69" s="1" t="s">
        <v>107</v>
      </c>
      <c r="E69" s="12" t="s">
        <v>81</v>
      </c>
      <c r="F69" s="14">
        <v>10</v>
      </c>
      <c r="G69" s="15">
        <v>207.22</v>
      </c>
      <c r="H69" s="15">
        <f t="shared" ref="H69:H72" si="19">G69*1.245</f>
        <v>257.9889</v>
      </c>
      <c r="I69" s="16">
        <f>F69*H69</f>
        <v>2579.8890000000001</v>
      </c>
    </row>
    <row r="70" spans="1:9" x14ac:dyDescent="0.25">
      <c r="A70" s="11" t="s">
        <v>14</v>
      </c>
      <c r="B70" s="19" t="s">
        <v>12</v>
      </c>
      <c r="C70" s="14" t="s">
        <v>104</v>
      </c>
      <c r="D70" s="1" t="s">
        <v>108</v>
      </c>
      <c r="E70" s="12" t="s">
        <v>81</v>
      </c>
      <c r="F70" s="14">
        <v>1866.25</v>
      </c>
      <c r="G70" s="15">
        <v>7.73</v>
      </c>
      <c r="H70" s="15">
        <f t="shared" si="19"/>
        <v>9.6238500000000009</v>
      </c>
      <c r="I70" s="16">
        <f t="shared" ref="I70:I72" si="20">F70*H70</f>
        <v>17960.510062500001</v>
      </c>
    </row>
    <row r="71" spans="1:9" x14ac:dyDescent="0.25">
      <c r="A71" s="11" t="s">
        <v>90</v>
      </c>
      <c r="B71" s="19" t="s">
        <v>12</v>
      </c>
      <c r="C71" s="14" t="s">
        <v>105</v>
      </c>
      <c r="D71" s="1" t="s">
        <v>109</v>
      </c>
      <c r="E71" s="12" t="s">
        <v>81</v>
      </c>
      <c r="F71" s="14">
        <v>1968.41</v>
      </c>
      <c r="G71" s="15">
        <v>5.87</v>
      </c>
      <c r="H71" s="15">
        <f t="shared" si="19"/>
        <v>7.3081500000000004</v>
      </c>
      <c r="I71" s="16">
        <f t="shared" si="20"/>
        <v>14385.435541500001</v>
      </c>
    </row>
    <row r="72" spans="1:9" x14ac:dyDescent="0.25">
      <c r="A72" s="11" t="s">
        <v>97</v>
      </c>
      <c r="B72" s="19" t="s">
        <v>12</v>
      </c>
      <c r="C72" s="14" t="s">
        <v>106</v>
      </c>
      <c r="D72" s="1" t="s">
        <v>110</v>
      </c>
      <c r="E72" s="12" t="s">
        <v>81</v>
      </c>
      <c r="F72" s="14">
        <v>1968.41</v>
      </c>
      <c r="G72" s="15">
        <v>1.81</v>
      </c>
      <c r="H72" s="15">
        <f t="shared" si="19"/>
        <v>2.2534500000000004</v>
      </c>
      <c r="I72" s="16">
        <f t="shared" si="20"/>
        <v>4435.7135145000011</v>
      </c>
    </row>
    <row r="73" spans="1:9" ht="15.75" x14ac:dyDescent="0.25">
      <c r="A73" s="10" t="s">
        <v>22</v>
      </c>
      <c r="B73" s="8"/>
      <c r="C73" s="13"/>
      <c r="D73" s="13" t="s">
        <v>111</v>
      </c>
      <c r="E73" s="8"/>
      <c r="F73" s="13"/>
      <c r="G73" s="8"/>
      <c r="H73" s="8"/>
      <c r="I73" s="20">
        <f>SUM(I74:I79)</f>
        <v>234088.80942450004</v>
      </c>
    </row>
    <row r="74" spans="1:9" x14ac:dyDescent="0.25">
      <c r="A74" s="11" t="s">
        <v>23</v>
      </c>
      <c r="B74" s="19" t="s">
        <v>12</v>
      </c>
      <c r="C74" s="14" t="s">
        <v>112</v>
      </c>
      <c r="D74" s="1" t="s">
        <v>118</v>
      </c>
      <c r="E74" s="12" t="s">
        <v>81</v>
      </c>
      <c r="F74" s="14">
        <v>1968.41</v>
      </c>
      <c r="G74" s="15">
        <v>24.84</v>
      </c>
      <c r="H74" s="15">
        <f t="shared" ref="H74:H89" si="21">G74*1.245</f>
        <v>30.925800000000002</v>
      </c>
      <c r="I74" s="16">
        <f t="shared" ref="I74:I79" si="22">F74*H74</f>
        <v>60874.653978000009</v>
      </c>
    </row>
    <row r="75" spans="1:9" x14ac:dyDescent="0.25">
      <c r="A75" s="11" t="s">
        <v>24</v>
      </c>
      <c r="B75" s="19" t="s">
        <v>12</v>
      </c>
      <c r="C75" s="14" t="s">
        <v>113</v>
      </c>
      <c r="D75" s="1" t="s">
        <v>119</v>
      </c>
      <c r="E75" s="12" t="s">
        <v>80</v>
      </c>
      <c r="F75" s="14">
        <v>334.68</v>
      </c>
      <c r="G75" s="15">
        <v>16.420000000000002</v>
      </c>
      <c r="H75" s="15">
        <f t="shared" si="21"/>
        <v>20.442900000000005</v>
      </c>
      <c r="I75" s="16">
        <f t="shared" si="22"/>
        <v>6841.8297720000019</v>
      </c>
    </row>
    <row r="76" spans="1:9" x14ac:dyDescent="0.25">
      <c r="A76" s="11" t="s">
        <v>25</v>
      </c>
      <c r="B76" s="19" t="s">
        <v>12</v>
      </c>
      <c r="C76" s="14" t="s">
        <v>114</v>
      </c>
      <c r="D76" s="1" t="s">
        <v>120</v>
      </c>
      <c r="E76" s="12" t="s">
        <v>80</v>
      </c>
      <c r="F76" s="14">
        <v>334.68</v>
      </c>
      <c r="G76" s="15">
        <v>8.56</v>
      </c>
      <c r="H76" s="15">
        <f t="shared" si="21"/>
        <v>10.657200000000001</v>
      </c>
      <c r="I76" s="16">
        <f t="shared" si="22"/>
        <v>3566.7516960000007</v>
      </c>
    </row>
    <row r="77" spans="1:9" x14ac:dyDescent="0.25">
      <c r="A77" s="11" t="s">
        <v>60</v>
      </c>
      <c r="B77" s="19" t="s">
        <v>12</v>
      </c>
      <c r="C77" s="14" t="s">
        <v>115</v>
      </c>
      <c r="D77" s="1" t="s">
        <v>121</v>
      </c>
      <c r="E77" s="12" t="s">
        <v>81</v>
      </c>
      <c r="F77" s="14">
        <v>1968.41</v>
      </c>
      <c r="G77" s="15">
        <v>13.09</v>
      </c>
      <c r="H77" s="15">
        <f t="shared" si="21"/>
        <v>16.297050000000002</v>
      </c>
      <c r="I77" s="16">
        <f t="shared" si="22"/>
        <v>32079.276190500004</v>
      </c>
    </row>
    <row r="78" spans="1:9" x14ac:dyDescent="0.25">
      <c r="A78" s="11" t="s">
        <v>161</v>
      </c>
      <c r="B78" s="19" t="s">
        <v>12</v>
      </c>
      <c r="C78" s="14" t="s">
        <v>116</v>
      </c>
      <c r="D78" s="1" t="s">
        <v>122</v>
      </c>
      <c r="E78" s="12" t="s">
        <v>81</v>
      </c>
      <c r="F78" s="14">
        <v>1968.41</v>
      </c>
      <c r="G78" s="15">
        <v>6.49</v>
      </c>
      <c r="H78" s="15">
        <f t="shared" si="21"/>
        <v>8.0800500000000017</v>
      </c>
      <c r="I78" s="16">
        <f t="shared" si="22"/>
        <v>15904.851220500004</v>
      </c>
    </row>
    <row r="79" spans="1:9" x14ac:dyDescent="0.25">
      <c r="A79" s="11" t="s">
        <v>162</v>
      </c>
      <c r="B79" s="19" t="s">
        <v>12</v>
      </c>
      <c r="C79" s="14" t="s">
        <v>117</v>
      </c>
      <c r="D79" s="1" t="s">
        <v>123</v>
      </c>
      <c r="E79" s="12" t="s">
        <v>80</v>
      </c>
      <c r="F79" s="14">
        <v>59.05</v>
      </c>
      <c r="G79" s="15">
        <v>1561.83</v>
      </c>
      <c r="H79" s="15">
        <f t="shared" si="21"/>
        <v>1944.4783500000001</v>
      </c>
      <c r="I79" s="16">
        <f t="shared" si="22"/>
        <v>114821.4465675</v>
      </c>
    </row>
    <row r="80" spans="1:9" ht="15.75" x14ac:dyDescent="0.25">
      <c r="A80" s="10" t="s">
        <v>34</v>
      </c>
      <c r="B80" s="8"/>
      <c r="C80" s="13"/>
      <c r="D80" s="13" t="s">
        <v>124</v>
      </c>
      <c r="E80" s="8"/>
      <c r="F80" s="13"/>
      <c r="G80" s="8"/>
      <c r="H80" s="8"/>
      <c r="I80" s="20">
        <f>SUM(I81:I82)</f>
        <v>343877.07631500007</v>
      </c>
    </row>
    <row r="81" spans="1:12" x14ac:dyDescent="0.25">
      <c r="A81" s="11" t="s">
        <v>35</v>
      </c>
      <c r="B81" s="19" t="s">
        <v>12</v>
      </c>
      <c r="C81" s="14" t="s">
        <v>125</v>
      </c>
      <c r="D81" s="1" t="s">
        <v>127</v>
      </c>
      <c r="E81" s="12" t="s">
        <v>81</v>
      </c>
      <c r="F81" s="14">
        <v>3834.66</v>
      </c>
      <c r="G81" s="15">
        <v>42.95</v>
      </c>
      <c r="H81" s="15">
        <f t="shared" si="21"/>
        <v>53.472750000000005</v>
      </c>
      <c r="I81" s="16">
        <f t="shared" ref="I81:I82" si="23">F81*H81</f>
        <v>205049.81551500002</v>
      </c>
    </row>
    <row r="82" spans="1:12" x14ac:dyDescent="0.25">
      <c r="A82" s="11" t="s">
        <v>36</v>
      </c>
      <c r="B82" s="19" t="s">
        <v>12</v>
      </c>
      <c r="C82" s="14" t="s">
        <v>126</v>
      </c>
      <c r="D82" s="1" t="s">
        <v>128</v>
      </c>
      <c r="E82" s="12" t="s">
        <v>19</v>
      </c>
      <c r="F82" s="14">
        <v>1434</v>
      </c>
      <c r="G82" s="15">
        <v>77.760000000000005</v>
      </c>
      <c r="H82" s="15">
        <f t="shared" si="21"/>
        <v>96.811200000000014</v>
      </c>
      <c r="I82" s="16">
        <f t="shared" si="23"/>
        <v>138827.26080000002</v>
      </c>
    </row>
    <row r="83" spans="1:12" ht="15.75" x14ac:dyDescent="0.25">
      <c r="A83" s="10" t="s">
        <v>51</v>
      </c>
      <c r="B83" s="8"/>
      <c r="C83" s="13"/>
      <c r="D83" s="13" t="s">
        <v>129</v>
      </c>
      <c r="E83" s="8"/>
      <c r="F83" s="13"/>
      <c r="G83" s="8"/>
      <c r="H83" s="8"/>
      <c r="I83" s="20">
        <f>SUM(I84:I89)</f>
        <v>72468.532342499995</v>
      </c>
    </row>
    <row r="84" spans="1:12" x14ac:dyDescent="0.25">
      <c r="A84" s="11" t="s">
        <v>59</v>
      </c>
      <c r="B84" s="19" t="s">
        <v>12</v>
      </c>
      <c r="C84" s="14" t="s">
        <v>130</v>
      </c>
      <c r="D84" s="1" t="s">
        <v>135</v>
      </c>
      <c r="E84" s="12" t="s">
        <v>80</v>
      </c>
      <c r="F84" s="14">
        <v>1.24</v>
      </c>
      <c r="G84" s="15">
        <v>64.290000000000006</v>
      </c>
      <c r="H84" s="15">
        <f t="shared" si="21"/>
        <v>80.041050000000013</v>
      </c>
      <c r="I84" s="16">
        <f t="shared" ref="I84:I89" si="24">F84*H84</f>
        <v>99.250902000000011</v>
      </c>
    </row>
    <row r="85" spans="1:12" x14ac:dyDescent="0.25">
      <c r="A85" s="11" t="s">
        <v>61</v>
      </c>
      <c r="B85" s="19" t="s">
        <v>12</v>
      </c>
      <c r="C85" s="14" t="s">
        <v>131</v>
      </c>
      <c r="D85" s="1" t="s">
        <v>136</v>
      </c>
      <c r="E85" s="12" t="s">
        <v>80</v>
      </c>
      <c r="F85" s="14">
        <v>0.93</v>
      </c>
      <c r="G85" s="15">
        <v>527.5</v>
      </c>
      <c r="H85" s="15">
        <f t="shared" si="21"/>
        <v>656.73750000000007</v>
      </c>
      <c r="I85" s="16">
        <f t="shared" si="24"/>
        <v>610.76587500000005</v>
      </c>
    </row>
    <row r="86" spans="1:12" ht="30" x14ac:dyDescent="0.25">
      <c r="A86" s="11" t="s">
        <v>62</v>
      </c>
      <c r="B86" s="19" t="s">
        <v>12</v>
      </c>
      <c r="C86" s="14" t="s">
        <v>132</v>
      </c>
      <c r="D86" s="17" t="s">
        <v>137</v>
      </c>
      <c r="E86" s="12" t="s">
        <v>80</v>
      </c>
      <c r="F86" s="14">
        <v>0.93</v>
      </c>
      <c r="G86" s="15">
        <v>90.38</v>
      </c>
      <c r="H86" s="15">
        <f t="shared" si="21"/>
        <v>112.5231</v>
      </c>
      <c r="I86" s="16">
        <f t="shared" si="24"/>
        <v>104.646483</v>
      </c>
    </row>
    <row r="87" spans="1:12" x14ac:dyDescent="0.25">
      <c r="A87" s="11" t="s">
        <v>63</v>
      </c>
      <c r="B87" s="19" t="s">
        <v>12</v>
      </c>
      <c r="C87" s="14" t="s">
        <v>69</v>
      </c>
      <c r="D87" s="1" t="s">
        <v>138</v>
      </c>
      <c r="E87" s="12" t="s">
        <v>80</v>
      </c>
      <c r="F87" s="14">
        <v>0.31</v>
      </c>
      <c r="G87" s="15">
        <v>19.989999999999998</v>
      </c>
      <c r="H87" s="15">
        <f t="shared" si="21"/>
        <v>24.887550000000001</v>
      </c>
      <c r="I87" s="16">
        <f t="shared" si="24"/>
        <v>7.7151405000000004</v>
      </c>
    </row>
    <row r="88" spans="1:12" x14ac:dyDescent="0.25">
      <c r="A88" s="11" t="s">
        <v>141</v>
      </c>
      <c r="B88" s="19" t="s">
        <v>12</v>
      </c>
      <c r="C88" s="14" t="s">
        <v>133</v>
      </c>
      <c r="D88" s="1" t="s">
        <v>139</v>
      </c>
      <c r="E88" s="12" t="s">
        <v>19</v>
      </c>
      <c r="F88" s="14">
        <v>31</v>
      </c>
      <c r="G88" s="15">
        <v>1314.93</v>
      </c>
      <c r="H88" s="15">
        <f t="shared" si="21"/>
        <v>1637.0878500000001</v>
      </c>
      <c r="I88" s="16">
        <f t="shared" si="24"/>
        <v>50749.72335</v>
      </c>
    </row>
    <row r="89" spans="1:12" ht="30" x14ac:dyDescent="0.25">
      <c r="A89" s="11" t="s">
        <v>142</v>
      </c>
      <c r="B89" s="19" t="s">
        <v>12</v>
      </c>
      <c r="C89" s="14" t="s">
        <v>134</v>
      </c>
      <c r="D89" s="17" t="s">
        <v>140</v>
      </c>
      <c r="E89" s="12" t="s">
        <v>81</v>
      </c>
      <c r="F89" s="14">
        <v>10.24</v>
      </c>
      <c r="G89" s="15">
        <v>1639.09</v>
      </c>
      <c r="H89" s="15">
        <f t="shared" si="21"/>
        <v>2040.66705</v>
      </c>
      <c r="I89" s="16">
        <f t="shared" si="24"/>
        <v>20896.430592000001</v>
      </c>
    </row>
    <row r="90" spans="1:12" ht="15.75" thickBot="1" x14ac:dyDescent="0.3">
      <c r="A90" s="11" t="s">
        <v>10</v>
      </c>
      <c r="B90" s="22"/>
      <c r="C90" s="30"/>
      <c r="D90" s="22"/>
      <c r="E90" s="46" t="s">
        <v>8</v>
      </c>
      <c r="F90" s="47"/>
      <c r="G90" s="23">
        <v>0</v>
      </c>
      <c r="H90" s="15">
        <f t="shared" ref="H90" si="25">G90*1.2423</f>
        <v>0</v>
      </c>
      <c r="I90" s="24">
        <f>I68+I73+I80+I83</f>
        <v>689795.96620050003</v>
      </c>
    </row>
    <row r="91" spans="1:12" ht="15.75" x14ac:dyDescent="0.25">
      <c r="A91" s="2" t="s">
        <v>0</v>
      </c>
      <c r="B91" s="3" t="s">
        <v>1</v>
      </c>
      <c r="C91" s="4" t="s">
        <v>2</v>
      </c>
      <c r="D91" s="3" t="s">
        <v>169</v>
      </c>
      <c r="E91" s="3" t="s">
        <v>3</v>
      </c>
      <c r="F91" s="3" t="s">
        <v>4</v>
      </c>
      <c r="G91" s="5" t="s">
        <v>7</v>
      </c>
      <c r="H91" s="5" t="s">
        <v>6</v>
      </c>
      <c r="I91" s="6" t="s">
        <v>5</v>
      </c>
    </row>
    <row r="92" spans="1:12" ht="15.75" x14ac:dyDescent="0.25">
      <c r="A92" s="10" t="s">
        <v>51</v>
      </c>
      <c r="B92" s="8"/>
      <c r="C92" s="13"/>
      <c r="D92" s="13" t="s">
        <v>170</v>
      </c>
      <c r="E92" s="8"/>
      <c r="F92" s="13"/>
      <c r="G92" s="8"/>
      <c r="H92" s="8"/>
      <c r="I92" s="20">
        <f>SUM(I93)</f>
        <v>49800.000000000007</v>
      </c>
    </row>
    <row r="93" spans="1:12" x14ac:dyDescent="0.25">
      <c r="A93" s="11" t="s">
        <v>83</v>
      </c>
      <c r="B93" s="54" t="s">
        <v>167</v>
      </c>
      <c r="C93" s="55"/>
      <c r="D93" s="1" t="s">
        <v>168</v>
      </c>
      <c r="E93" s="12" t="s">
        <v>19</v>
      </c>
      <c r="F93" s="14">
        <v>1</v>
      </c>
      <c r="G93" s="15">
        <v>40000</v>
      </c>
      <c r="H93" s="15">
        <f>G93*1.245</f>
        <v>49800.000000000007</v>
      </c>
      <c r="I93" s="16">
        <f>F93*H93</f>
        <v>49800.000000000007</v>
      </c>
    </row>
    <row r="94" spans="1:12" ht="15.75" thickBot="1" x14ac:dyDescent="0.3">
      <c r="A94" s="11" t="s">
        <v>10</v>
      </c>
      <c r="B94" s="22"/>
      <c r="C94" s="30"/>
      <c r="D94" s="22"/>
      <c r="E94" s="46" t="s">
        <v>8</v>
      </c>
      <c r="F94" s="47"/>
      <c r="G94" s="23">
        <v>0</v>
      </c>
      <c r="H94" s="23">
        <v>0</v>
      </c>
      <c r="I94" s="24" t="str">
        <f>I91</f>
        <v>VALOR TOTAL</v>
      </c>
    </row>
    <row r="95" spans="1:12" ht="24.95" customHeight="1" thickBot="1" x14ac:dyDescent="0.3">
      <c r="A95" s="48" t="s">
        <v>160</v>
      </c>
      <c r="B95" s="49"/>
      <c r="C95" s="49"/>
      <c r="D95" s="49"/>
      <c r="E95" s="49"/>
      <c r="F95" s="49"/>
      <c r="G95" s="49"/>
      <c r="H95" s="50"/>
      <c r="I95" s="28">
        <f>I32+I53+I66+I92+I90</f>
        <v>1338960.2992755002</v>
      </c>
    </row>
    <row r="96" spans="1:12" ht="24.95" customHeight="1" thickBot="1" x14ac:dyDescent="0.3">
      <c r="A96" s="51"/>
      <c r="B96" s="52"/>
      <c r="C96" s="52"/>
      <c r="D96" s="52"/>
      <c r="E96" s="52"/>
      <c r="F96" s="52"/>
      <c r="G96" s="52"/>
      <c r="H96" s="52"/>
      <c r="I96" s="53"/>
      <c r="L96" s="29"/>
    </row>
    <row r="97" spans="1:9" ht="24.95" customHeight="1" x14ac:dyDescent="0.25">
      <c r="A97" s="25"/>
      <c r="B97" s="26"/>
      <c r="C97" s="26"/>
      <c r="D97" s="26"/>
      <c r="E97" s="26"/>
      <c r="F97" s="26"/>
      <c r="G97" s="26"/>
      <c r="H97" s="26"/>
      <c r="I97" s="27"/>
    </row>
    <row r="98" spans="1:9" ht="24.95" customHeight="1" x14ac:dyDescent="0.25">
      <c r="A98" s="35"/>
      <c r="B98" s="36"/>
      <c r="C98" s="36"/>
      <c r="D98" s="36"/>
      <c r="E98" s="36"/>
      <c r="F98" s="36"/>
      <c r="G98" s="36"/>
      <c r="H98" s="36"/>
      <c r="I98" s="37"/>
    </row>
    <row r="99" spans="1:9" ht="24.95" customHeight="1" x14ac:dyDescent="0.25">
      <c r="A99" s="38" t="s">
        <v>9</v>
      </c>
      <c r="B99" s="39"/>
      <c r="C99" s="39"/>
      <c r="D99" s="39"/>
      <c r="E99" s="40" t="s">
        <v>174</v>
      </c>
      <c r="F99" s="40"/>
      <c r="G99" s="40"/>
      <c r="H99" s="40"/>
      <c r="I99" s="41"/>
    </row>
    <row r="100" spans="1:9" ht="24.95" customHeight="1" thickBot="1" x14ac:dyDescent="0.3">
      <c r="A100" s="44"/>
      <c r="B100" s="45"/>
      <c r="C100" s="45"/>
      <c r="D100" s="45"/>
      <c r="E100" s="42"/>
      <c r="F100" s="42"/>
      <c r="G100" s="42"/>
      <c r="H100" s="42"/>
      <c r="I100" s="43"/>
    </row>
    <row r="101" spans="1:9" ht="24.95" customHeight="1" x14ac:dyDescent="0.25"/>
    <row r="102" spans="1:9" ht="24.95" customHeight="1" x14ac:dyDescent="0.25"/>
    <row r="103" spans="1:9" ht="24.95" customHeight="1" x14ac:dyDescent="0.25"/>
    <row r="104" spans="1:9" ht="24.95" customHeight="1" x14ac:dyDescent="0.25"/>
    <row r="105" spans="1:9" ht="24.95" customHeight="1" x14ac:dyDescent="0.25"/>
    <row r="106" spans="1:9" ht="24.95" customHeight="1" x14ac:dyDescent="0.25"/>
    <row r="107" spans="1:9" ht="24.95" customHeight="1" x14ac:dyDescent="0.25"/>
    <row r="108" spans="1:9" ht="24.95" customHeight="1" x14ac:dyDescent="0.25"/>
    <row r="109" spans="1:9" ht="24.95" customHeight="1" x14ac:dyDescent="0.25"/>
    <row r="110" spans="1:9" ht="24.95" customHeight="1" x14ac:dyDescent="0.25"/>
    <row r="111" spans="1:9" ht="24.95" customHeight="1" x14ac:dyDescent="0.25"/>
    <row r="112" spans="1:9" ht="24.95" customHeight="1" x14ac:dyDescent="0.25"/>
    <row r="113" ht="24.95" customHeight="1" x14ac:dyDescent="0.25"/>
    <row r="114" ht="24.95" customHeight="1" x14ac:dyDescent="0.25"/>
    <row r="115" ht="24.95" customHeight="1" x14ac:dyDescent="0.25"/>
    <row r="116" ht="24.95" customHeight="1" x14ac:dyDescent="0.25"/>
  </sheetData>
  <mergeCells count="21">
    <mergeCell ref="A1:B3"/>
    <mergeCell ref="C1:I1"/>
    <mergeCell ref="C2:D2"/>
    <mergeCell ref="E2:F2"/>
    <mergeCell ref="H2:I2"/>
    <mergeCell ref="C3:D3"/>
    <mergeCell ref="E3:F3"/>
    <mergeCell ref="H3:I3"/>
    <mergeCell ref="E32:F32"/>
    <mergeCell ref="E53:F53"/>
    <mergeCell ref="A95:H95"/>
    <mergeCell ref="A96:I96"/>
    <mergeCell ref="E90:F90"/>
    <mergeCell ref="B93:C93"/>
    <mergeCell ref="E94:F94"/>
    <mergeCell ref="E66:F66"/>
    <mergeCell ref="A98:D98"/>
    <mergeCell ref="E98:I98"/>
    <mergeCell ref="A99:D99"/>
    <mergeCell ref="E99:I100"/>
    <mergeCell ref="A100:D100"/>
  </mergeCells>
  <pageMargins left="0.7" right="0.7" top="0.75" bottom="0.75" header="0.3" footer="0.3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3C207-8454-4FAA-BF7F-B4084056D534}">
  <sheetPr>
    <pageSetUpPr fitToPage="1"/>
  </sheetPr>
  <dimension ref="A1:L116"/>
  <sheetViews>
    <sheetView showGridLines="0" tabSelected="1" view="pageBreakPreview" topLeftCell="C79" zoomScaleSheetLayoutView="100" workbookViewId="0">
      <selection activeCell="K102" sqref="K102"/>
    </sheetView>
  </sheetViews>
  <sheetFormatPr defaultRowHeight="15" x14ac:dyDescent="0.25"/>
  <cols>
    <col min="1" max="1" width="16.28515625" bestFit="1" customWidth="1"/>
    <col min="2" max="2" width="7.42578125" bestFit="1" customWidth="1"/>
    <col min="3" max="3" width="12.7109375" style="21" bestFit="1" customWidth="1"/>
    <col min="4" max="4" width="79.28515625" customWidth="1"/>
    <col min="5" max="5" width="6.7109375" bestFit="1" customWidth="1"/>
    <col min="6" max="6" width="8.85546875" bestFit="1" customWidth="1"/>
    <col min="7" max="7" width="18" bestFit="1" customWidth="1"/>
    <col min="8" max="8" width="19.7109375" bestFit="1" customWidth="1"/>
    <col min="9" max="9" width="16.140625" bestFit="1" customWidth="1"/>
    <col min="12" max="12" width="12.7109375" bestFit="1" customWidth="1"/>
  </cols>
  <sheetData>
    <row r="1" spans="1:9" ht="39.75" customHeight="1" x14ac:dyDescent="0.25">
      <c r="A1" s="56"/>
      <c r="B1" s="57"/>
      <c r="C1" s="62" t="s">
        <v>20</v>
      </c>
      <c r="D1" s="62"/>
      <c r="E1" s="62"/>
      <c r="F1" s="62"/>
      <c r="G1" s="62"/>
      <c r="H1" s="62"/>
      <c r="I1" s="63"/>
    </row>
    <row r="2" spans="1:9" ht="40.5" customHeight="1" x14ac:dyDescent="0.25">
      <c r="A2" s="58"/>
      <c r="B2" s="59"/>
      <c r="C2" s="64" t="s">
        <v>165</v>
      </c>
      <c r="D2" s="64"/>
      <c r="E2" s="64" t="s">
        <v>171</v>
      </c>
      <c r="F2" s="64"/>
      <c r="G2" s="7" t="s">
        <v>163</v>
      </c>
      <c r="H2" s="65" t="s">
        <v>175</v>
      </c>
      <c r="I2" s="66"/>
    </row>
    <row r="3" spans="1:9" ht="32.25" customHeight="1" thickBot="1" x14ac:dyDescent="0.3">
      <c r="A3" s="60"/>
      <c r="B3" s="61"/>
      <c r="C3" s="67" t="s">
        <v>50</v>
      </c>
      <c r="D3" s="68"/>
      <c r="E3" s="69" t="s">
        <v>68</v>
      </c>
      <c r="F3" s="69"/>
      <c r="G3" s="31" t="s">
        <v>164</v>
      </c>
      <c r="H3" s="70" t="s">
        <v>176</v>
      </c>
      <c r="I3" s="71"/>
    </row>
    <row r="4" spans="1:9" ht="30" customHeight="1" x14ac:dyDescent="0.25">
      <c r="A4" s="2" t="s">
        <v>0</v>
      </c>
      <c r="B4" s="3" t="s">
        <v>1</v>
      </c>
      <c r="C4" s="4" t="s">
        <v>2</v>
      </c>
      <c r="D4" s="3" t="s">
        <v>144</v>
      </c>
      <c r="E4" s="3" t="s">
        <v>3</v>
      </c>
      <c r="F4" s="3" t="s">
        <v>4</v>
      </c>
      <c r="G4" s="5" t="s">
        <v>7</v>
      </c>
      <c r="H4" s="5" t="s">
        <v>6</v>
      </c>
      <c r="I4" s="6" t="s">
        <v>5</v>
      </c>
    </row>
    <row r="5" spans="1:9" ht="15.75" x14ac:dyDescent="0.25">
      <c r="A5" s="10">
        <v>1</v>
      </c>
      <c r="B5" s="8"/>
      <c r="C5" s="13"/>
      <c r="D5" s="13" t="s">
        <v>13</v>
      </c>
      <c r="E5" s="8"/>
      <c r="F5" s="8"/>
      <c r="G5" s="8"/>
      <c r="H5" s="8"/>
      <c r="I5" s="20">
        <f>SUM(I6:I7)</f>
        <v>26356.625100000005</v>
      </c>
    </row>
    <row r="6" spans="1:9" x14ac:dyDescent="0.25">
      <c r="A6" s="11" t="s">
        <v>11</v>
      </c>
      <c r="B6" s="14" t="s">
        <v>12</v>
      </c>
      <c r="C6" s="14" t="s">
        <v>15</v>
      </c>
      <c r="D6" s="1" t="s">
        <v>17</v>
      </c>
      <c r="E6" s="12" t="s">
        <v>19</v>
      </c>
      <c r="F6" s="14">
        <v>6</v>
      </c>
      <c r="G6" s="15">
        <v>904.29</v>
      </c>
      <c r="H6" s="15">
        <f>G6*1.245</f>
        <v>1125.84105</v>
      </c>
      <c r="I6" s="16">
        <f>F6*H6</f>
        <v>6755.0463</v>
      </c>
    </row>
    <row r="7" spans="1:9" x14ac:dyDescent="0.25">
      <c r="A7" s="11" t="s">
        <v>14</v>
      </c>
      <c r="B7" s="14" t="s">
        <v>12</v>
      </c>
      <c r="C7" s="14" t="s">
        <v>16</v>
      </c>
      <c r="D7" s="1" t="s">
        <v>18</v>
      </c>
      <c r="E7" s="12" t="s">
        <v>19</v>
      </c>
      <c r="F7" s="14">
        <v>54</v>
      </c>
      <c r="G7" s="15">
        <v>291.56</v>
      </c>
      <c r="H7" s="15">
        <f>G7*1.245</f>
        <v>362.99220000000003</v>
      </c>
      <c r="I7" s="16">
        <f>F7*H7</f>
        <v>19601.578800000003</v>
      </c>
    </row>
    <row r="8" spans="1:9" ht="15.75" x14ac:dyDescent="0.25">
      <c r="A8" s="10" t="s">
        <v>22</v>
      </c>
      <c r="B8" s="8"/>
      <c r="C8" s="13"/>
      <c r="D8" s="13" t="s">
        <v>21</v>
      </c>
      <c r="E8" s="8"/>
      <c r="F8" s="13"/>
      <c r="G8" s="8"/>
      <c r="H8" s="8"/>
      <c r="I8" s="20">
        <f>SUM(I9:I11)</f>
        <v>27600.965250000001</v>
      </c>
    </row>
    <row r="9" spans="1:9" x14ac:dyDescent="0.25">
      <c r="A9" s="11" t="s">
        <v>23</v>
      </c>
      <c r="B9" s="14" t="s">
        <v>12</v>
      </c>
      <c r="C9" s="21" t="s">
        <v>27</v>
      </c>
      <c r="D9" s="17" t="s">
        <v>30</v>
      </c>
      <c r="E9" s="12" t="s">
        <v>26</v>
      </c>
      <c r="F9" s="14">
        <v>514</v>
      </c>
      <c r="G9" s="15">
        <v>6.47</v>
      </c>
      <c r="H9" s="15">
        <f t="shared" ref="H9:H11" si="0">G9*1.245</f>
        <v>8.0551500000000011</v>
      </c>
      <c r="I9" s="16">
        <f t="shared" ref="I9:I11" si="1">F9*H9</f>
        <v>4140.3471000000009</v>
      </c>
    </row>
    <row r="10" spans="1:9" x14ac:dyDescent="0.25">
      <c r="A10" s="11" t="s">
        <v>24</v>
      </c>
      <c r="B10" s="14" t="s">
        <v>12</v>
      </c>
      <c r="C10" s="14" t="s">
        <v>28</v>
      </c>
      <c r="D10" s="1" t="s">
        <v>31</v>
      </c>
      <c r="E10" s="12" t="s">
        <v>26</v>
      </c>
      <c r="F10" s="14">
        <v>2037</v>
      </c>
      <c r="G10" s="15">
        <v>6.72</v>
      </c>
      <c r="H10" s="15">
        <f t="shared" si="0"/>
        <v>8.3664000000000005</v>
      </c>
      <c r="I10" s="16">
        <f t="shared" si="1"/>
        <v>17042.356800000001</v>
      </c>
    </row>
    <row r="11" spans="1:9" x14ac:dyDescent="0.25">
      <c r="A11" s="11" t="s">
        <v>25</v>
      </c>
      <c r="B11" s="14" t="s">
        <v>12</v>
      </c>
      <c r="C11" s="14" t="s">
        <v>29</v>
      </c>
      <c r="D11" s="1" t="s">
        <v>32</v>
      </c>
      <c r="E11" s="12" t="s">
        <v>26</v>
      </c>
      <c r="F11" s="14">
        <v>717</v>
      </c>
      <c r="G11" s="15">
        <v>7.19</v>
      </c>
      <c r="H11" s="15">
        <f t="shared" si="0"/>
        <v>8.951550000000001</v>
      </c>
      <c r="I11" s="16">
        <f t="shared" si="1"/>
        <v>6418.2613500000007</v>
      </c>
    </row>
    <row r="12" spans="1:9" ht="15.75" x14ac:dyDescent="0.25">
      <c r="A12" s="10" t="s">
        <v>34</v>
      </c>
      <c r="B12" s="8"/>
      <c r="C12" s="13"/>
      <c r="D12" s="13" t="s">
        <v>33</v>
      </c>
      <c r="E12" s="8"/>
      <c r="F12" s="13"/>
      <c r="G12" s="8"/>
      <c r="H12" s="8"/>
      <c r="I12" s="20">
        <f>SUM(I13:I17)</f>
        <v>216359.56110000005</v>
      </c>
    </row>
    <row r="13" spans="1:9" x14ac:dyDescent="0.25">
      <c r="A13" s="11" t="s">
        <v>35</v>
      </c>
      <c r="B13" s="14" t="s">
        <v>12</v>
      </c>
      <c r="C13" s="14" t="s">
        <v>40</v>
      </c>
      <c r="D13" s="1" t="s">
        <v>45</v>
      </c>
      <c r="E13" s="12" t="s">
        <v>19</v>
      </c>
      <c r="F13" s="14">
        <v>2</v>
      </c>
      <c r="G13" s="15">
        <v>582.29</v>
      </c>
      <c r="H13" s="15">
        <f t="shared" ref="H13:H17" si="2">G13*1.245</f>
        <v>724.95105000000001</v>
      </c>
      <c r="I13" s="16">
        <f t="shared" ref="I13:I17" si="3">F13*H13</f>
        <v>1449.9021</v>
      </c>
    </row>
    <row r="14" spans="1:9" x14ac:dyDescent="0.25">
      <c r="A14" s="11" t="s">
        <v>36</v>
      </c>
      <c r="B14" s="14" t="s">
        <v>12</v>
      </c>
      <c r="C14" s="14" t="s">
        <v>41</v>
      </c>
      <c r="D14" s="1" t="s">
        <v>46</v>
      </c>
      <c r="E14" s="12" t="s">
        <v>19</v>
      </c>
      <c r="F14" s="14">
        <v>56</v>
      </c>
      <c r="G14" s="15">
        <v>2254.0500000000002</v>
      </c>
      <c r="H14" s="15">
        <f t="shared" si="2"/>
        <v>2806.2922500000004</v>
      </c>
      <c r="I14" s="16">
        <f t="shared" si="3"/>
        <v>157152.36600000004</v>
      </c>
    </row>
    <row r="15" spans="1:9" x14ac:dyDescent="0.25">
      <c r="A15" s="11" t="s">
        <v>37</v>
      </c>
      <c r="B15" s="14" t="s">
        <v>12</v>
      </c>
      <c r="C15" s="14" t="s">
        <v>42</v>
      </c>
      <c r="D15" s="1" t="s">
        <v>47</v>
      </c>
      <c r="E15" s="12" t="s">
        <v>19</v>
      </c>
      <c r="F15" s="14">
        <v>2</v>
      </c>
      <c r="G15" s="15">
        <v>1179.24</v>
      </c>
      <c r="H15" s="15">
        <f t="shared" si="2"/>
        <v>1468.1538</v>
      </c>
      <c r="I15" s="16">
        <f t="shared" si="3"/>
        <v>2936.3076000000001</v>
      </c>
    </row>
    <row r="16" spans="1:9" x14ac:dyDescent="0.25">
      <c r="A16" s="11" t="s">
        <v>38</v>
      </c>
      <c r="B16" s="14" t="s">
        <v>12</v>
      </c>
      <c r="C16" s="14" t="s">
        <v>43</v>
      </c>
      <c r="D16" s="1" t="s">
        <v>48</v>
      </c>
      <c r="E16" s="12" t="s">
        <v>19</v>
      </c>
      <c r="F16" s="14">
        <v>56</v>
      </c>
      <c r="G16" s="15">
        <v>715.77</v>
      </c>
      <c r="H16" s="15">
        <f t="shared" si="2"/>
        <v>891.1336500000001</v>
      </c>
      <c r="I16" s="16">
        <f t="shared" si="3"/>
        <v>49903.484400000008</v>
      </c>
    </row>
    <row r="17" spans="1:9" x14ac:dyDescent="0.25">
      <c r="A17" s="11" t="s">
        <v>39</v>
      </c>
      <c r="B17" s="14" t="s">
        <v>12</v>
      </c>
      <c r="C17" s="14" t="s">
        <v>44</v>
      </c>
      <c r="D17" s="1" t="s">
        <v>49</v>
      </c>
      <c r="E17" s="12" t="s">
        <v>19</v>
      </c>
      <c r="F17" s="14">
        <v>4</v>
      </c>
      <c r="G17" s="15">
        <v>987.45</v>
      </c>
      <c r="H17" s="15">
        <f t="shared" si="2"/>
        <v>1229.3752500000001</v>
      </c>
      <c r="I17" s="16">
        <f t="shared" si="3"/>
        <v>4917.5010000000002</v>
      </c>
    </row>
    <row r="18" spans="1:9" ht="15.75" x14ac:dyDescent="0.25">
      <c r="A18" s="10" t="s">
        <v>51</v>
      </c>
      <c r="B18" s="8"/>
      <c r="C18" s="13"/>
      <c r="D18" s="13" t="s">
        <v>52</v>
      </c>
      <c r="E18" s="8"/>
      <c r="F18" s="13"/>
      <c r="G18" s="8"/>
      <c r="H18" s="8"/>
      <c r="I18" s="20">
        <f>SUM(I19:I22)</f>
        <v>31622.302800000001</v>
      </c>
    </row>
    <row r="19" spans="1:9" ht="30" x14ac:dyDescent="0.25">
      <c r="A19" s="11" t="s">
        <v>59</v>
      </c>
      <c r="B19" s="19" t="s">
        <v>56</v>
      </c>
      <c r="C19" s="34" t="s">
        <v>55</v>
      </c>
      <c r="D19" s="17" t="s">
        <v>53</v>
      </c>
      <c r="E19" s="12" t="s">
        <v>19</v>
      </c>
      <c r="F19" s="14">
        <v>4</v>
      </c>
      <c r="G19" s="15">
        <v>2289.52</v>
      </c>
      <c r="H19" s="15">
        <f t="shared" ref="H19:H22" si="4">G19*1.245</f>
        <v>2850.4524000000001</v>
      </c>
      <c r="I19" s="16">
        <f t="shared" ref="I19:I22" si="5">F19*H19</f>
        <v>11401.809600000001</v>
      </c>
    </row>
    <row r="20" spans="1:9" x14ac:dyDescent="0.25">
      <c r="A20" s="11" t="s">
        <v>61</v>
      </c>
      <c r="B20" s="19" t="s">
        <v>12</v>
      </c>
      <c r="C20" s="14" t="s">
        <v>54</v>
      </c>
      <c r="D20" s="1" t="s">
        <v>57</v>
      </c>
      <c r="E20" s="12" t="s">
        <v>19</v>
      </c>
      <c r="F20" s="14">
        <v>56</v>
      </c>
      <c r="G20" s="15">
        <v>83.66</v>
      </c>
      <c r="H20" s="15">
        <f t="shared" si="4"/>
        <v>104.1567</v>
      </c>
      <c r="I20" s="16">
        <f t="shared" si="5"/>
        <v>5832.7752</v>
      </c>
    </row>
    <row r="21" spans="1:9" x14ac:dyDescent="0.25">
      <c r="A21" s="11" t="s">
        <v>62</v>
      </c>
      <c r="B21" s="19" t="s">
        <v>12</v>
      </c>
      <c r="C21" s="14" t="s">
        <v>40</v>
      </c>
      <c r="D21" s="1" t="s">
        <v>45</v>
      </c>
      <c r="E21" s="12" t="s">
        <v>19</v>
      </c>
      <c r="F21" s="14">
        <v>2</v>
      </c>
      <c r="G21" s="15">
        <v>582.29</v>
      </c>
      <c r="H21" s="15">
        <f t="shared" si="4"/>
        <v>724.95105000000001</v>
      </c>
      <c r="I21" s="16">
        <f t="shared" si="5"/>
        <v>1449.9021</v>
      </c>
    </row>
    <row r="22" spans="1:9" ht="45" x14ac:dyDescent="0.25">
      <c r="A22" s="11" t="s">
        <v>63</v>
      </c>
      <c r="B22" s="19" t="s">
        <v>56</v>
      </c>
      <c r="C22" s="33">
        <v>97881</v>
      </c>
      <c r="D22" s="17" t="s">
        <v>58</v>
      </c>
      <c r="E22" s="12" t="s">
        <v>19</v>
      </c>
      <c r="F22" s="14">
        <v>62</v>
      </c>
      <c r="G22" s="15">
        <v>167.61</v>
      </c>
      <c r="H22" s="15">
        <f t="shared" si="4"/>
        <v>208.67445000000004</v>
      </c>
      <c r="I22" s="16">
        <f t="shared" si="5"/>
        <v>12937.815900000001</v>
      </c>
    </row>
    <row r="23" spans="1:9" ht="15.75" x14ac:dyDescent="0.25">
      <c r="A23" s="10" t="s">
        <v>82</v>
      </c>
      <c r="B23" s="8"/>
      <c r="C23" s="13"/>
      <c r="D23" s="13" t="s">
        <v>64</v>
      </c>
      <c r="E23" s="8"/>
      <c r="F23" s="13"/>
      <c r="G23" s="8"/>
      <c r="H23" s="8"/>
      <c r="I23" s="20">
        <f>SUM(I24:I30)</f>
        <v>28991.698725000002</v>
      </c>
    </row>
    <row r="24" spans="1:9" x14ac:dyDescent="0.25">
      <c r="A24" s="11" t="s">
        <v>83</v>
      </c>
      <c r="B24" s="19" t="s">
        <v>12</v>
      </c>
      <c r="C24" s="14" t="s">
        <v>65</v>
      </c>
      <c r="D24" s="1" t="s">
        <v>73</v>
      </c>
      <c r="E24" s="12" t="s">
        <v>26</v>
      </c>
      <c r="F24" s="14">
        <v>114</v>
      </c>
      <c r="G24" s="15">
        <v>85.34</v>
      </c>
      <c r="H24" s="15">
        <f t="shared" ref="H24:H30" si="6">G24*1.245</f>
        <v>106.24830000000001</v>
      </c>
      <c r="I24" s="16">
        <f t="shared" ref="I24:I30" si="7">F24*H24</f>
        <v>12112.306200000001</v>
      </c>
    </row>
    <row r="25" spans="1:9" ht="30.75" customHeight="1" x14ac:dyDescent="0.25">
      <c r="A25" s="11" t="s">
        <v>84</v>
      </c>
      <c r="B25" s="19" t="s">
        <v>12</v>
      </c>
      <c r="C25" s="14" t="s">
        <v>66</v>
      </c>
      <c r="D25" s="17" t="s">
        <v>74</v>
      </c>
      <c r="E25" s="12" t="s">
        <v>80</v>
      </c>
      <c r="F25" s="14">
        <v>3</v>
      </c>
      <c r="G25" s="15">
        <v>111.62</v>
      </c>
      <c r="H25" s="15">
        <f t="shared" si="6"/>
        <v>138.96690000000001</v>
      </c>
      <c r="I25" s="16">
        <f t="shared" si="7"/>
        <v>416.90070000000003</v>
      </c>
    </row>
    <row r="26" spans="1:9" x14ac:dyDescent="0.25">
      <c r="A26" s="11" t="s">
        <v>85</v>
      </c>
      <c r="B26" s="19" t="s">
        <v>12</v>
      </c>
      <c r="C26" s="14" t="s">
        <v>67</v>
      </c>
      <c r="D26" s="1" t="s">
        <v>75</v>
      </c>
      <c r="E26" s="12" t="s">
        <v>80</v>
      </c>
      <c r="F26" s="14">
        <v>65</v>
      </c>
      <c r="G26" s="15">
        <v>56.78</v>
      </c>
      <c r="H26" s="15">
        <f t="shared" si="6"/>
        <v>70.691100000000006</v>
      </c>
      <c r="I26" s="16">
        <f t="shared" si="7"/>
        <v>4594.9215000000004</v>
      </c>
    </row>
    <row r="27" spans="1:9" x14ac:dyDescent="0.25">
      <c r="A27" s="11" t="s">
        <v>86</v>
      </c>
      <c r="B27" s="19" t="s">
        <v>12</v>
      </c>
      <c r="C27" s="14" t="s">
        <v>69</v>
      </c>
      <c r="D27" s="1" t="s">
        <v>76</v>
      </c>
      <c r="E27" s="12" t="s">
        <v>80</v>
      </c>
      <c r="F27" s="14">
        <v>58.5</v>
      </c>
      <c r="G27" s="15">
        <v>21.19</v>
      </c>
      <c r="H27" s="15">
        <f t="shared" si="6"/>
        <v>26.381550000000004</v>
      </c>
      <c r="I27" s="16">
        <f t="shared" si="7"/>
        <v>1543.3206750000002</v>
      </c>
    </row>
    <row r="28" spans="1:9" x14ac:dyDescent="0.25">
      <c r="A28" s="11" t="s">
        <v>87</v>
      </c>
      <c r="B28" s="19" t="s">
        <v>12</v>
      </c>
      <c r="C28" s="14" t="s">
        <v>70</v>
      </c>
      <c r="D28" s="1" t="s">
        <v>77</v>
      </c>
      <c r="E28" s="12" t="s">
        <v>81</v>
      </c>
      <c r="F28" s="14">
        <v>3</v>
      </c>
      <c r="G28" s="15">
        <v>34.07</v>
      </c>
      <c r="H28" s="15">
        <f t="shared" si="6"/>
        <v>42.417150000000007</v>
      </c>
      <c r="I28" s="16">
        <f t="shared" si="7"/>
        <v>127.25145000000002</v>
      </c>
    </row>
    <row r="29" spans="1:9" x14ac:dyDescent="0.25">
      <c r="A29" s="11" t="s">
        <v>88</v>
      </c>
      <c r="B29" s="19" t="s">
        <v>12</v>
      </c>
      <c r="C29" s="14" t="s">
        <v>71</v>
      </c>
      <c r="D29" s="1" t="s">
        <v>78</v>
      </c>
      <c r="E29" s="12" t="s">
        <v>26</v>
      </c>
      <c r="F29" s="14">
        <v>700</v>
      </c>
      <c r="G29" s="15">
        <v>2.8</v>
      </c>
      <c r="H29" s="15">
        <f t="shared" si="6"/>
        <v>3.4860000000000002</v>
      </c>
      <c r="I29" s="16">
        <f t="shared" si="7"/>
        <v>2440.2000000000003</v>
      </c>
    </row>
    <row r="30" spans="1:9" x14ac:dyDescent="0.25">
      <c r="A30" s="11" t="s">
        <v>89</v>
      </c>
      <c r="B30" s="19" t="s">
        <v>12</v>
      </c>
      <c r="C30" s="14" t="s">
        <v>72</v>
      </c>
      <c r="D30" s="1" t="s">
        <v>79</v>
      </c>
      <c r="E30" s="12" t="s">
        <v>19</v>
      </c>
      <c r="F30" s="14">
        <v>58</v>
      </c>
      <c r="G30" s="15">
        <v>107.42</v>
      </c>
      <c r="H30" s="15">
        <f t="shared" si="6"/>
        <v>133.73790000000002</v>
      </c>
      <c r="I30" s="16">
        <f t="shared" si="7"/>
        <v>7756.7982000000011</v>
      </c>
    </row>
    <row r="31" spans="1:9" x14ac:dyDescent="0.25">
      <c r="A31" s="10"/>
      <c r="B31" s="8"/>
      <c r="C31" s="13"/>
      <c r="D31" s="13"/>
      <c r="E31" s="8"/>
      <c r="F31" s="13"/>
      <c r="G31" s="8"/>
      <c r="H31" s="8"/>
      <c r="I31" s="9"/>
    </row>
    <row r="32" spans="1:9" ht="15.75" thickBot="1" x14ac:dyDescent="0.3">
      <c r="A32" s="11" t="s">
        <v>10</v>
      </c>
      <c r="B32" s="22"/>
      <c r="C32" s="30"/>
      <c r="D32" s="22"/>
      <c r="E32" s="46" t="s">
        <v>8</v>
      </c>
      <c r="F32" s="47"/>
      <c r="G32" s="23">
        <v>0</v>
      </c>
      <c r="H32" s="23">
        <v>0</v>
      </c>
      <c r="I32" s="24">
        <f>I5+I8+I12+I18+I23</f>
        <v>330931.15297500009</v>
      </c>
    </row>
    <row r="33" spans="1:9" ht="15.75" x14ac:dyDescent="0.25">
      <c r="A33" s="2" t="s">
        <v>0</v>
      </c>
      <c r="B33" s="3" t="s">
        <v>1</v>
      </c>
      <c r="C33" s="4" t="s">
        <v>2</v>
      </c>
      <c r="D33" s="3" t="s">
        <v>143</v>
      </c>
      <c r="E33" s="3" t="s">
        <v>3</v>
      </c>
      <c r="F33" s="3" t="s">
        <v>4</v>
      </c>
      <c r="G33" s="5" t="s">
        <v>7</v>
      </c>
      <c r="H33" s="5" t="s">
        <v>6</v>
      </c>
      <c r="I33" s="6" t="s">
        <v>5</v>
      </c>
    </row>
    <row r="34" spans="1:9" ht="24.95" customHeight="1" x14ac:dyDescent="0.25">
      <c r="A34" s="10">
        <v>1</v>
      </c>
      <c r="B34" s="8"/>
      <c r="C34" s="13"/>
      <c r="D34" s="13" t="s">
        <v>21</v>
      </c>
      <c r="E34" s="8"/>
      <c r="F34" s="8"/>
      <c r="G34" s="8"/>
      <c r="H34" s="8"/>
      <c r="I34" s="20">
        <f>SUM(I35:I37)</f>
        <v>27698.137500000004</v>
      </c>
    </row>
    <row r="35" spans="1:9" x14ac:dyDescent="0.25">
      <c r="A35" s="11" t="s">
        <v>11</v>
      </c>
      <c r="B35" s="19" t="s">
        <v>12</v>
      </c>
      <c r="C35" s="14" t="s">
        <v>27</v>
      </c>
      <c r="D35" s="1" t="s">
        <v>91</v>
      </c>
      <c r="E35" s="12" t="s">
        <v>26</v>
      </c>
      <c r="F35" s="14">
        <v>250</v>
      </c>
      <c r="G35" s="15">
        <v>6.47</v>
      </c>
      <c r="H35" s="15">
        <f t="shared" ref="H35:H37" si="8">G35*1.245</f>
        <v>8.0551500000000011</v>
      </c>
      <c r="I35" s="16">
        <f>F35*H35</f>
        <v>2013.7875000000004</v>
      </c>
    </row>
    <row r="36" spans="1:9" x14ac:dyDescent="0.25">
      <c r="A36" s="11" t="s">
        <v>14</v>
      </c>
      <c r="B36" s="19" t="s">
        <v>12</v>
      </c>
      <c r="C36" s="14" t="s">
        <v>28</v>
      </c>
      <c r="D36" s="1" t="s">
        <v>166</v>
      </c>
      <c r="E36" s="12" t="s">
        <v>26</v>
      </c>
      <c r="F36" s="14">
        <v>2000</v>
      </c>
      <c r="G36" s="15">
        <v>6.72</v>
      </c>
      <c r="H36" s="15">
        <f t="shared" si="8"/>
        <v>8.3664000000000005</v>
      </c>
      <c r="I36" s="16">
        <f t="shared" ref="I36:I37" si="9">F36*H36</f>
        <v>16732.8</v>
      </c>
    </row>
    <row r="37" spans="1:9" x14ac:dyDescent="0.25">
      <c r="A37" s="11" t="s">
        <v>90</v>
      </c>
      <c r="B37" s="19" t="s">
        <v>12</v>
      </c>
      <c r="C37" s="14" t="s">
        <v>29</v>
      </c>
      <c r="D37" s="1" t="s">
        <v>32</v>
      </c>
      <c r="E37" s="12" t="s">
        <v>26</v>
      </c>
      <c r="F37" s="14">
        <v>1000</v>
      </c>
      <c r="G37" s="15">
        <v>7.19</v>
      </c>
      <c r="H37" s="15">
        <f t="shared" si="8"/>
        <v>8.951550000000001</v>
      </c>
      <c r="I37" s="16">
        <f t="shared" si="9"/>
        <v>8951.5500000000011</v>
      </c>
    </row>
    <row r="38" spans="1:9" ht="24.95" customHeight="1" x14ac:dyDescent="0.25">
      <c r="A38" s="10" t="s">
        <v>22</v>
      </c>
      <c r="B38" s="8"/>
      <c r="C38" s="13"/>
      <c r="D38" s="13" t="s">
        <v>33</v>
      </c>
      <c r="E38" s="8"/>
      <c r="F38" s="13"/>
      <c r="G38" s="8"/>
      <c r="H38" s="8"/>
      <c r="I38" s="20">
        <f>SUM(I39:I41)</f>
        <v>98754.097199999989</v>
      </c>
    </row>
    <row r="39" spans="1:9" x14ac:dyDescent="0.25">
      <c r="A39" s="11" t="s">
        <v>23</v>
      </c>
      <c r="B39" s="19" t="s">
        <v>12</v>
      </c>
      <c r="C39" s="14" t="s">
        <v>54</v>
      </c>
      <c r="D39" s="1" t="s">
        <v>93</v>
      </c>
      <c r="E39" s="12" t="s">
        <v>19</v>
      </c>
      <c r="F39" s="14">
        <v>46</v>
      </c>
      <c r="G39" s="15">
        <v>83.66</v>
      </c>
      <c r="H39" s="15">
        <f t="shared" ref="H39:H41" si="10">G39*1.245</f>
        <v>104.1567</v>
      </c>
      <c r="I39" s="16">
        <f t="shared" ref="I39:I41" si="11">F39*H39</f>
        <v>4791.2082</v>
      </c>
    </row>
    <row r="40" spans="1:9" x14ac:dyDescent="0.25">
      <c r="A40" s="11" t="s">
        <v>24</v>
      </c>
      <c r="B40" s="19" t="s">
        <v>12</v>
      </c>
      <c r="C40" s="14" t="s">
        <v>42</v>
      </c>
      <c r="D40" s="1" t="s">
        <v>47</v>
      </c>
      <c r="E40" s="12" t="s">
        <v>19</v>
      </c>
      <c r="F40" s="14">
        <v>46</v>
      </c>
      <c r="G40" s="15">
        <v>1179.24</v>
      </c>
      <c r="H40" s="15">
        <f t="shared" si="10"/>
        <v>1468.1538</v>
      </c>
      <c r="I40" s="16">
        <f t="shared" si="11"/>
        <v>67535.074800000002</v>
      </c>
    </row>
    <row r="41" spans="1:9" x14ac:dyDescent="0.25">
      <c r="A41" s="11" t="s">
        <v>25</v>
      </c>
      <c r="B41" s="19" t="s">
        <v>12</v>
      </c>
      <c r="C41" s="14" t="s">
        <v>92</v>
      </c>
      <c r="D41" s="1" t="s">
        <v>94</v>
      </c>
      <c r="E41" s="12" t="s">
        <v>19</v>
      </c>
      <c r="F41" s="14">
        <v>46</v>
      </c>
      <c r="G41" s="15">
        <v>461.46</v>
      </c>
      <c r="H41" s="15">
        <f t="shared" si="10"/>
        <v>574.51769999999999</v>
      </c>
      <c r="I41" s="16">
        <f t="shared" si="11"/>
        <v>26427.814200000001</v>
      </c>
    </row>
    <row r="42" spans="1:9" ht="24.95" customHeight="1" x14ac:dyDescent="0.25">
      <c r="A42" s="10" t="s">
        <v>34</v>
      </c>
      <c r="B42" s="8"/>
      <c r="C42" s="13"/>
      <c r="D42" s="13" t="s">
        <v>52</v>
      </c>
      <c r="E42" s="8"/>
      <c r="F42" s="13"/>
      <c r="G42" s="8"/>
      <c r="H42" s="8"/>
      <c r="I42" s="20">
        <f>SUM(I43:I44)</f>
        <v>15258.097500000003</v>
      </c>
    </row>
    <row r="43" spans="1:9" ht="30" x14ac:dyDescent="0.25">
      <c r="A43" s="11" t="s">
        <v>35</v>
      </c>
      <c r="B43" s="14" t="s">
        <v>56</v>
      </c>
      <c r="C43" s="32">
        <v>101498</v>
      </c>
      <c r="D43" s="17" t="s">
        <v>95</v>
      </c>
      <c r="E43" s="12" t="s">
        <v>19</v>
      </c>
      <c r="F43" s="14">
        <v>2</v>
      </c>
      <c r="G43" s="15">
        <v>2105.11</v>
      </c>
      <c r="H43" s="15">
        <f t="shared" ref="H43:H44" si="12">G43*1.245</f>
        <v>2620.8619500000004</v>
      </c>
      <c r="I43" s="16">
        <f t="shared" ref="I43:I44" si="13">F43*H43</f>
        <v>5241.7239000000009</v>
      </c>
    </row>
    <row r="44" spans="1:9" ht="31.5" customHeight="1" x14ac:dyDescent="0.25">
      <c r="A44" s="11" t="s">
        <v>36</v>
      </c>
      <c r="B44" s="14" t="s">
        <v>56</v>
      </c>
      <c r="C44" s="33">
        <v>97881</v>
      </c>
      <c r="D44" s="17" t="s">
        <v>96</v>
      </c>
      <c r="E44" s="12" t="s">
        <v>19</v>
      </c>
      <c r="F44" s="14">
        <v>48</v>
      </c>
      <c r="G44" s="15">
        <v>167.61</v>
      </c>
      <c r="H44" s="15">
        <f t="shared" si="12"/>
        <v>208.67445000000004</v>
      </c>
      <c r="I44" s="16">
        <f t="shared" si="13"/>
        <v>10016.373600000003</v>
      </c>
    </row>
    <row r="45" spans="1:9" ht="25.5" customHeight="1" x14ac:dyDescent="0.25">
      <c r="A45" s="10" t="s">
        <v>51</v>
      </c>
      <c r="B45" s="8"/>
      <c r="C45" s="13"/>
      <c r="D45" s="13" t="s">
        <v>64</v>
      </c>
      <c r="E45" s="8"/>
      <c r="F45" s="13"/>
      <c r="G45" s="8"/>
      <c r="H45" s="8"/>
      <c r="I45" s="20">
        <f>SUM(I46:I51)</f>
        <v>20125.039050000003</v>
      </c>
    </row>
    <row r="46" spans="1:9" x14ac:dyDescent="0.25">
      <c r="A46" s="11" t="s">
        <v>59</v>
      </c>
      <c r="B46" s="19" t="s">
        <v>12</v>
      </c>
      <c r="C46" s="14" t="s">
        <v>65</v>
      </c>
      <c r="D46" s="1" t="s">
        <v>73</v>
      </c>
      <c r="E46" s="12" t="s">
        <v>26</v>
      </c>
      <c r="F46" s="14">
        <v>46</v>
      </c>
      <c r="G46" s="15">
        <v>85.34</v>
      </c>
      <c r="H46" s="15">
        <f t="shared" ref="H46:H51" si="14">G46*1.245</f>
        <v>106.24830000000001</v>
      </c>
      <c r="I46" s="16">
        <f t="shared" ref="I46:I51" si="15">F46*H46</f>
        <v>4887.421800000001</v>
      </c>
    </row>
    <row r="47" spans="1:9" ht="15.75" customHeight="1" x14ac:dyDescent="0.25">
      <c r="A47" s="11" t="s">
        <v>61</v>
      </c>
      <c r="B47" s="19" t="s">
        <v>12</v>
      </c>
      <c r="C47" s="14" t="s">
        <v>66</v>
      </c>
      <c r="D47" s="1" t="s">
        <v>74</v>
      </c>
      <c r="E47" s="12" t="s">
        <v>80</v>
      </c>
      <c r="F47" s="14">
        <v>3</v>
      </c>
      <c r="G47" s="15">
        <v>111.62</v>
      </c>
      <c r="H47" s="15">
        <f t="shared" si="14"/>
        <v>138.96690000000001</v>
      </c>
      <c r="I47" s="16">
        <f t="shared" si="15"/>
        <v>416.90070000000003</v>
      </c>
    </row>
    <row r="48" spans="1:9" x14ac:dyDescent="0.25">
      <c r="A48" s="11" t="s">
        <v>62</v>
      </c>
      <c r="B48" s="19" t="s">
        <v>12</v>
      </c>
      <c r="C48" s="14" t="s">
        <v>67</v>
      </c>
      <c r="D48" s="1" t="s">
        <v>75</v>
      </c>
      <c r="E48" s="12" t="s">
        <v>80</v>
      </c>
      <c r="F48" s="14">
        <v>90</v>
      </c>
      <c r="G48" s="15">
        <v>56.78</v>
      </c>
      <c r="H48" s="15">
        <f t="shared" si="14"/>
        <v>70.691100000000006</v>
      </c>
      <c r="I48" s="16">
        <f t="shared" si="15"/>
        <v>6362.1990000000005</v>
      </c>
    </row>
    <row r="49" spans="1:9" x14ac:dyDescent="0.25">
      <c r="A49" s="11" t="s">
        <v>63</v>
      </c>
      <c r="B49" s="19" t="s">
        <v>12</v>
      </c>
      <c r="C49" s="14" t="s">
        <v>69</v>
      </c>
      <c r="D49" s="1" t="s">
        <v>76</v>
      </c>
      <c r="E49" s="12" t="s">
        <v>80</v>
      </c>
      <c r="F49" s="14">
        <v>81</v>
      </c>
      <c r="G49" s="15">
        <v>21.19</v>
      </c>
      <c r="H49" s="15">
        <f t="shared" si="14"/>
        <v>26.381550000000004</v>
      </c>
      <c r="I49" s="16">
        <f t="shared" si="15"/>
        <v>2136.9055500000004</v>
      </c>
    </row>
    <row r="50" spans="1:9" x14ac:dyDescent="0.25">
      <c r="A50" s="11" t="s">
        <v>141</v>
      </c>
      <c r="B50" s="19" t="s">
        <v>12</v>
      </c>
      <c r="C50" s="14" t="s">
        <v>70</v>
      </c>
      <c r="D50" s="1" t="s">
        <v>77</v>
      </c>
      <c r="E50" s="12" t="s">
        <v>81</v>
      </c>
      <c r="F50" s="14">
        <v>4</v>
      </c>
      <c r="G50" s="15">
        <v>34.07</v>
      </c>
      <c r="H50" s="15">
        <f t="shared" si="14"/>
        <v>42.417150000000007</v>
      </c>
      <c r="I50" s="16">
        <f t="shared" si="15"/>
        <v>169.66860000000003</v>
      </c>
    </row>
    <row r="51" spans="1:9" x14ac:dyDescent="0.25">
      <c r="A51" s="11" t="s">
        <v>142</v>
      </c>
      <c r="B51" s="19" t="s">
        <v>12</v>
      </c>
      <c r="C51" s="14" t="s">
        <v>72</v>
      </c>
      <c r="D51" s="1" t="s">
        <v>79</v>
      </c>
      <c r="E51" s="12" t="s">
        <v>19</v>
      </c>
      <c r="F51" s="14">
        <v>46</v>
      </c>
      <c r="G51" s="15">
        <v>107.42</v>
      </c>
      <c r="H51" s="15">
        <f t="shared" si="14"/>
        <v>133.73790000000002</v>
      </c>
      <c r="I51" s="16">
        <f t="shared" si="15"/>
        <v>6151.943400000001</v>
      </c>
    </row>
    <row r="52" spans="1:9" x14ac:dyDescent="0.25">
      <c r="A52" s="10"/>
      <c r="B52" s="8"/>
      <c r="C52" s="13"/>
      <c r="D52" s="13"/>
      <c r="E52" s="8"/>
      <c r="F52" s="13"/>
      <c r="G52" s="8"/>
      <c r="H52" s="8"/>
      <c r="I52" s="9"/>
    </row>
    <row r="53" spans="1:9" ht="15.75" thickBot="1" x14ac:dyDescent="0.3">
      <c r="A53" s="11" t="s">
        <v>10</v>
      </c>
      <c r="B53" s="22"/>
      <c r="C53" s="30"/>
      <c r="D53" s="22"/>
      <c r="E53" s="46" t="s">
        <v>8</v>
      </c>
      <c r="F53" s="47"/>
      <c r="G53" s="23">
        <v>0</v>
      </c>
      <c r="H53" s="23">
        <v>0</v>
      </c>
      <c r="I53" s="24">
        <f>I34+I38+I42+I45</f>
        <v>161835.37125</v>
      </c>
    </row>
    <row r="54" spans="1:9" ht="15.75" x14ac:dyDescent="0.25">
      <c r="A54" s="2" t="s">
        <v>0</v>
      </c>
      <c r="B54" s="3" t="s">
        <v>1</v>
      </c>
      <c r="C54" s="4" t="s">
        <v>2</v>
      </c>
      <c r="D54" s="3" t="s">
        <v>145</v>
      </c>
      <c r="E54" s="3" t="s">
        <v>3</v>
      </c>
      <c r="F54" s="3" t="s">
        <v>4</v>
      </c>
      <c r="G54" s="5" t="s">
        <v>7</v>
      </c>
      <c r="H54" s="5" t="s">
        <v>6</v>
      </c>
      <c r="I54" s="6" t="s">
        <v>5</v>
      </c>
    </row>
    <row r="55" spans="1:9" ht="15.75" x14ac:dyDescent="0.25">
      <c r="A55" s="10">
        <v>1</v>
      </c>
      <c r="B55" s="8"/>
      <c r="C55" s="13"/>
      <c r="D55" s="13" t="s">
        <v>21</v>
      </c>
      <c r="E55" s="8"/>
      <c r="F55" s="8"/>
      <c r="G55" s="8"/>
      <c r="H55" s="8"/>
      <c r="I55" s="20">
        <f>SUM(I56:I64)</f>
        <v>115219.54590000004</v>
      </c>
    </row>
    <row r="56" spans="1:9" ht="15.75" customHeight="1" x14ac:dyDescent="0.25">
      <c r="A56" s="11" t="s">
        <v>11</v>
      </c>
      <c r="B56" s="19" t="s">
        <v>12</v>
      </c>
      <c r="C56" s="14" t="s">
        <v>27</v>
      </c>
      <c r="D56" s="1" t="s">
        <v>91</v>
      </c>
      <c r="E56" s="12" t="s">
        <v>26</v>
      </c>
      <c r="F56" s="14">
        <v>250</v>
      </c>
      <c r="G56" s="15">
        <v>6.47</v>
      </c>
      <c r="H56" s="15">
        <f t="shared" ref="H56:H64" si="16">G56*1.245</f>
        <v>8.0551500000000011</v>
      </c>
      <c r="I56" s="16">
        <f t="shared" ref="I56:I60" si="17">F56*H56</f>
        <v>2013.7875000000004</v>
      </c>
    </row>
    <row r="57" spans="1:9" ht="15.75" customHeight="1" x14ac:dyDescent="0.25">
      <c r="A57" s="11" t="s">
        <v>14</v>
      </c>
      <c r="B57" s="19" t="s">
        <v>12</v>
      </c>
      <c r="C57" s="14" t="s">
        <v>43</v>
      </c>
      <c r="D57" s="1" t="s">
        <v>48</v>
      </c>
      <c r="E57" s="12" t="s">
        <v>19</v>
      </c>
      <c r="F57" s="14">
        <v>85</v>
      </c>
      <c r="G57" s="15">
        <v>715.77</v>
      </c>
      <c r="H57" s="15">
        <f t="shared" si="16"/>
        <v>891.1336500000001</v>
      </c>
      <c r="I57" s="16">
        <f t="shared" si="17"/>
        <v>75746.360250000012</v>
      </c>
    </row>
    <row r="58" spans="1:9" ht="15.75" customHeight="1" x14ac:dyDescent="0.25">
      <c r="A58" s="11" t="s">
        <v>90</v>
      </c>
      <c r="B58" s="19" t="s">
        <v>12</v>
      </c>
      <c r="C58" s="14" t="s">
        <v>72</v>
      </c>
      <c r="D58" s="1" t="s">
        <v>151</v>
      </c>
      <c r="E58" s="12" t="s">
        <v>19</v>
      </c>
      <c r="F58" s="14">
        <v>46</v>
      </c>
      <c r="G58" s="15">
        <v>107.42</v>
      </c>
      <c r="H58" s="15">
        <f t="shared" si="16"/>
        <v>133.73790000000002</v>
      </c>
      <c r="I58" s="16">
        <f t="shared" si="17"/>
        <v>6151.943400000001</v>
      </c>
    </row>
    <row r="59" spans="1:9" ht="15.75" customHeight="1" x14ac:dyDescent="0.25">
      <c r="A59" s="11" t="s">
        <v>97</v>
      </c>
      <c r="B59" s="19" t="s">
        <v>12</v>
      </c>
      <c r="C59" s="14" t="s">
        <v>158</v>
      </c>
      <c r="D59" s="1" t="s">
        <v>152</v>
      </c>
      <c r="E59" s="12" t="s">
        <v>19</v>
      </c>
      <c r="F59" s="14">
        <v>170</v>
      </c>
      <c r="G59" s="15">
        <v>15.99</v>
      </c>
      <c r="H59" s="15">
        <f t="shared" si="16"/>
        <v>19.907550000000001</v>
      </c>
      <c r="I59" s="16">
        <f t="shared" si="17"/>
        <v>3384.2835</v>
      </c>
    </row>
    <row r="60" spans="1:9" ht="15.75" customHeight="1" x14ac:dyDescent="0.25">
      <c r="A60" s="11" t="s">
        <v>98</v>
      </c>
      <c r="B60" s="19" t="s">
        <v>12</v>
      </c>
      <c r="C60" s="14" t="s">
        <v>146</v>
      </c>
      <c r="D60" s="1" t="s">
        <v>153</v>
      </c>
      <c r="E60" s="12" t="s">
        <v>19</v>
      </c>
      <c r="F60" s="14">
        <v>85</v>
      </c>
      <c r="G60" s="15">
        <v>111.66</v>
      </c>
      <c r="H60" s="15">
        <f t="shared" si="16"/>
        <v>139.01670000000001</v>
      </c>
      <c r="I60" s="16">
        <f t="shared" si="17"/>
        <v>11816.419500000002</v>
      </c>
    </row>
    <row r="61" spans="1:9" ht="15.75" customHeight="1" x14ac:dyDescent="0.25">
      <c r="A61" s="11" t="s">
        <v>99</v>
      </c>
      <c r="B61" s="19" t="s">
        <v>12</v>
      </c>
      <c r="C61" s="14" t="s">
        <v>147</v>
      </c>
      <c r="D61" s="1" t="s">
        <v>154</v>
      </c>
      <c r="E61" s="12" t="s">
        <v>19</v>
      </c>
      <c r="F61" s="14">
        <v>85</v>
      </c>
      <c r="G61" s="15">
        <v>26.5</v>
      </c>
      <c r="H61" s="15">
        <f t="shared" si="16"/>
        <v>32.9925</v>
      </c>
      <c r="I61" s="16">
        <f>F61*H61</f>
        <v>2804.3625000000002</v>
      </c>
    </row>
    <row r="62" spans="1:9" ht="15.75" customHeight="1" x14ac:dyDescent="0.25">
      <c r="A62" s="11" t="s">
        <v>100</v>
      </c>
      <c r="B62" s="19" t="s">
        <v>12</v>
      </c>
      <c r="C62" s="14" t="s">
        <v>148</v>
      </c>
      <c r="D62" s="1" t="s">
        <v>155</v>
      </c>
      <c r="E62" s="12" t="s">
        <v>19</v>
      </c>
      <c r="F62" s="14">
        <v>85</v>
      </c>
      <c r="G62" s="15">
        <v>4.54</v>
      </c>
      <c r="H62" s="15">
        <f t="shared" si="16"/>
        <v>5.6523000000000003</v>
      </c>
      <c r="I62" s="16">
        <f t="shared" ref="I62:I64" si="18">F62*H62</f>
        <v>480.44550000000004</v>
      </c>
    </row>
    <row r="63" spans="1:9" ht="15.75" customHeight="1" x14ac:dyDescent="0.25">
      <c r="A63" s="11" t="s">
        <v>101</v>
      </c>
      <c r="B63" s="19" t="s">
        <v>12</v>
      </c>
      <c r="C63" s="14" t="s">
        <v>149</v>
      </c>
      <c r="D63" s="1" t="s">
        <v>156</v>
      </c>
      <c r="E63" s="12" t="s">
        <v>19</v>
      </c>
      <c r="F63" s="14">
        <v>85</v>
      </c>
      <c r="G63" s="15">
        <v>83.75</v>
      </c>
      <c r="H63" s="15">
        <f t="shared" si="16"/>
        <v>104.26875000000001</v>
      </c>
      <c r="I63" s="16">
        <f t="shared" si="18"/>
        <v>8862.8437500000018</v>
      </c>
    </row>
    <row r="64" spans="1:9" ht="15.75" customHeight="1" x14ac:dyDescent="0.25">
      <c r="A64" s="11" t="s">
        <v>102</v>
      </c>
      <c r="B64" s="19" t="s">
        <v>12</v>
      </c>
      <c r="C64" s="14" t="s">
        <v>150</v>
      </c>
      <c r="D64" s="1" t="s">
        <v>157</v>
      </c>
      <c r="E64" s="12" t="s">
        <v>81</v>
      </c>
      <c r="F64" s="14">
        <v>200</v>
      </c>
      <c r="G64" s="15">
        <v>15.9</v>
      </c>
      <c r="H64" s="15">
        <f t="shared" si="16"/>
        <v>19.795500000000001</v>
      </c>
      <c r="I64" s="16">
        <f t="shared" si="18"/>
        <v>3959.1</v>
      </c>
    </row>
    <row r="65" spans="1:9" x14ac:dyDescent="0.25">
      <c r="A65" s="10"/>
      <c r="B65" s="8"/>
      <c r="C65" s="13"/>
      <c r="D65" s="13"/>
      <c r="E65" s="8"/>
      <c r="F65" s="13"/>
      <c r="G65" s="8"/>
      <c r="H65" s="8"/>
      <c r="I65" s="9"/>
    </row>
    <row r="66" spans="1:9" ht="15.75" thickBot="1" x14ac:dyDescent="0.3">
      <c r="A66" s="11" t="s">
        <v>10</v>
      </c>
      <c r="B66" s="22"/>
      <c r="C66" s="30"/>
      <c r="D66" s="22"/>
      <c r="E66" s="46" t="s">
        <v>8</v>
      </c>
      <c r="F66" s="47"/>
      <c r="G66" s="23">
        <v>0</v>
      </c>
      <c r="H66" s="23">
        <v>0</v>
      </c>
      <c r="I66" s="24">
        <f>I55</f>
        <v>115219.54590000004</v>
      </c>
    </row>
    <row r="67" spans="1:9" ht="15.75" x14ac:dyDescent="0.25">
      <c r="A67" s="2" t="s">
        <v>0</v>
      </c>
      <c r="B67" s="3" t="s">
        <v>1</v>
      </c>
      <c r="C67" s="4" t="s">
        <v>2</v>
      </c>
      <c r="D67" s="3" t="s">
        <v>159</v>
      </c>
      <c r="E67" s="3" t="s">
        <v>3</v>
      </c>
      <c r="F67" s="3" t="s">
        <v>4</v>
      </c>
      <c r="G67" s="5" t="s">
        <v>7</v>
      </c>
      <c r="H67" s="5" t="s">
        <v>6</v>
      </c>
      <c r="I67" s="6" t="s">
        <v>5</v>
      </c>
    </row>
    <row r="68" spans="1:9" ht="15.75" x14ac:dyDescent="0.25">
      <c r="A68" s="10">
        <v>1</v>
      </c>
      <c r="B68" s="8"/>
      <c r="C68" s="13"/>
      <c r="D68" s="13" t="s">
        <v>21</v>
      </c>
      <c r="E68" s="8"/>
      <c r="F68" s="8"/>
      <c r="G68" s="8"/>
      <c r="H68" s="8"/>
      <c r="I68" s="20">
        <f>SUM(I69:I72)</f>
        <v>40793.987599500004</v>
      </c>
    </row>
    <row r="69" spans="1:9" x14ac:dyDescent="0.25">
      <c r="A69" s="11" t="s">
        <v>11</v>
      </c>
      <c r="B69" s="19" t="s">
        <v>12</v>
      </c>
      <c r="C69" s="14" t="s">
        <v>103</v>
      </c>
      <c r="D69" s="1" t="s">
        <v>107</v>
      </c>
      <c r="E69" s="12" t="s">
        <v>81</v>
      </c>
      <c r="F69" s="14">
        <v>10</v>
      </c>
      <c r="G69" s="15">
        <v>209.64</v>
      </c>
      <c r="H69" s="15">
        <f t="shared" ref="H69:H72" si="19">G69*1.245</f>
        <v>261.0018</v>
      </c>
      <c r="I69" s="16">
        <f>F69*H69</f>
        <v>2610.018</v>
      </c>
    </row>
    <row r="70" spans="1:9" x14ac:dyDescent="0.25">
      <c r="A70" s="11" t="s">
        <v>14</v>
      </c>
      <c r="B70" s="19" t="s">
        <v>12</v>
      </c>
      <c r="C70" s="14" t="s">
        <v>104</v>
      </c>
      <c r="D70" s="1" t="s">
        <v>108</v>
      </c>
      <c r="E70" s="12" t="s">
        <v>81</v>
      </c>
      <c r="F70" s="14">
        <v>1866.25</v>
      </c>
      <c r="G70" s="15">
        <v>7.88</v>
      </c>
      <c r="H70" s="15">
        <f t="shared" si="19"/>
        <v>9.8106000000000009</v>
      </c>
      <c r="I70" s="16">
        <f t="shared" ref="I70:I72" si="20">F70*H70</f>
        <v>18309.03225</v>
      </c>
    </row>
    <row r="71" spans="1:9" x14ac:dyDescent="0.25">
      <c r="A71" s="11" t="s">
        <v>90</v>
      </c>
      <c r="B71" s="19" t="s">
        <v>12</v>
      </c>
      <c r="C71" s="14" t="s">
        <v>105</v>
      </c>
      <c r="D71" s="1" t="s">
        <v>109</v>
      </c>
      <c r="E71" s="12" t="s">
        <v>81</v>
      </c>
      <c r="F71" s="14">
        <v>1968.41</v>
      </c>
      <c r="G71" s="15">
        <v>6.22</v>
      </c>
      <c r="H71" s="15">
        <f t="shared" si="19"/>
        <v>7.7439</v>
      </c>
      <c r="I71" s="16">
        <f t="shared" si="20"/>
        <v>15243.170199</v>
      </c>
    </row>
    <row r="72" spans="1:9" x14ac:dyDescent="0.25">
      <c r="A72" s="11" t="s">
        <v>97</v>
      </c>
      <c r="B72" s="19" t="s">
        <v>12</v>
      </c>
      <c r="C72" s="14" t="s">
        <v>106</v>
      </c>
      <c r="D72" s="1" t="s">
        <v>110</v>
      </c>
      <c r="E72" s="12" t="s">
        <v>81</v>
      </c>
      <c r="F72" s="14">
        <v>1968.41</v>
      </c>
      <c r="G72" s="15">
        <v>1.89</v>
      </c>
      <c r="H72" s="15">
        <f t="shared" si="19"/>
        <v>2.3530500000000001</v>
      </c>
      <c r="I72" s="16">
        <f t="shared" si="20"/>
        <v>4631.7671505000008</v>
      </c>
    </row>
    <row r="73" spans="1:9" ht="15.75" x14ac:dyDescent="0.25">
      <c r="A73" s="10" t="s">
        <v>22</v>
      </c>
      <c r="B73" s="8"/>
      <c r="C73" s="13"/>
      <c r="D73" s="13" t="s">
        <v>111</v>
      </c>
      <c r="E73" s="8"/>
      <c r="F73" s="13"/>
      <c r="G73" s="8"/>
      <c r="H73" s="8"/>
      <c r="I73" s="20">
        <f>SUM(I74:I79)</f>
        <v>237778.21590600003</v>
      </c>
    </row>
    <row r="74" spans="1:9" x14ac:dyDescent="0.25">
      <c r="A74" s="11" t="s">
        <v>23</v>
      </c>
      <c r="B74" s="19" t="s">
        <v>12</v>
      </c>
      <c r="C74" s="14" t="s">
        <v>112</v>
      </c>
      <c r="D74" s="1" t="s">
        <v>118</v>
      </c>
      <c r="E74" s="12" t="s">
        <v>81</v>
      </c>
      <c r="F74" s="14">
        <v>1968.41</v>
      </c>
      <c r="G74" s="15">
        <v>26.44</v>
      </c>
      <c r="H74" s="15">
        <f t="shared" ref="H74:H89" si="21">G74*1.245</f>
        <v>32.917800000000007</v>
      </c>
      <c r="I74" s="16">
        <f t="shared" ref="I74:I79" si="22">F74*H74</f>
        <v>64795.726698000013</v>
      </c>
    </row>
    <row r="75" spans="1:9" x14ac:dyDescent="0.25">
      <c r="A75" s="11" t="s">
        <v>24</v>
      </c>
      <c r="B75" s="19" t="s">
        <v>12</v>
      </c>
      <c r="C75" s="14" t="s">
        <v>113</v>
      </c>
      <c r="D75" s="1" t="s">
        <v>119</v>
      </c>
      <c r="E75" s="12" t="s">
        <v>80</v>
      </c>
      <c r="F75" s="14">
        <v>334.68</v>
      </c>
      <c r="G75" s="15">
        <v>17.260000000000002</v>
      </c>
      <c r="H75" s="15">
        <f t="shared" si="21"/>
        <v>21.488700000000005</v>
      </c>
      <c r="I75" s="16">
        <f t="shared" si="22"/>
        <v>7191.8381160000017</v>
      </c>
    </row>
    <row r="76" spans="1:9" x14ac:dyDescent="0.25">
      <c r="A76" s="11" t="s">
        <v>25</v>
      </c>
      <c r="B76" s="19" t="s">
        <v>12</v>
      </c>
      <c r="C76" s="14" t="s">
        <v>114</v>
      </c>
      <c r="D76" s="1" t="s">
        <v>120</v>
      </c>
      <c r="E76" s="12" t="s">
        <v>80</v>
      </c>
      <c r="F76" s="14">
        <v>334.68</v>
      </c>
      <c r="G76" s="15">
        <v>9.2899999999999991</v>
      </c>
      <c r="H76" s="15">
        <f t="shared" si="21"/>
        <v>11.566050000000001</v>
      </c>
      <c r="I76" s="16">
        <f t="shared" si="22"/>
        <v>3870.9256140000002</v>
      </c>
    </row>
    <row r="77" spans="1:9" x14ac:dyDescent="0.25">
      <c r="A77" s="11" t="s">
        <v>60</v>
      </c>
      <c r="B77" s="19" t="s">
        <v>12</v>
      </c>
      <c r="C77" s="14" t="s">
        <v>115</v>
      </c>
      <c r="D77" s="1" t="s">
        <v>121</v>
      </c>
      <c r="E77" s="12" t="s">
        <v>81</v>
      </c>
      <c r="F77" s="14">
        <v>1968.41</v>
      </c>
      <c r="G77" s="15">
        <v>13.29</v>
      </c>
      <c r="H77" s="15">
        <f t="shared" si="21"/>
        <v>16.546050000000001</v>
      </c>
      <c r="I77" s="16">
        <f t="shared" si="22"/>
        <v>32569.410280500004</v>
      </c>
    </row>
    <row r="78" spans="1:9" x14ac:dyDescent="0.25">
      <c r="A78" s="11" t="s">
        <v>161</v>
      </c>
      <c r="B78" s="19" t="s">
        <v>12</v>
      </c>
      <c r="C78" s="14" t="s">
        <v>116</v>
      </c>
      <c r="D78" s="1" t="s">
        <v>122</v>
      </c>
      <c r="E78" s="12" t="s">
        <v>81</v>
      </c>
      <c r="F78" s="14">
        <v>1968.41</v>
      </c>
      <c r="G78" s="15">
        <v>6.65</v>
      </c>
      <c r="H78" s="15">
        <f t="shared" si="21"/>
        <v>8.2792500000000011</v>
      </c>
      <c r="I78" s="16">
        <f t="shared" si="22"/>
        <v>16296.958492500004</v>
      </c>
    </row>
    <row r="79" spans="1:9" x14ac:dyDescent="0.25">
      <c r="A79" s="11" t="s">
        <v>162</v>
      </c>
      <c r="B79" s="19" t="s">
        <v>12</v>
      </c>
      <c r="C79" s="14" t="s">
        <v>117</v>
      </c>
      <c r="D79" s="1" t="s">
        <v>123</v>
      </c>
      <c r="E79" s="12" t="s">
        <v>80</v>
      </c>
      <c r="F79" s="14">
        <v>59.05</v>
      </c>
      <c r="G79" s="15">
        <v>1537.78</v>
      </c>
      <c r="H79" s="15">
        <f t="shared" si="21"/>
        <v>1914.5361</v>
      </c>
      <c r="I79" s="16">
        <f t="shared" si="22"/>
        <v>113053.356705</v>
      </c>
    </row>
    <row r="80" spans="1:9" ht="15.75" x14ac:dyDescent="0.25">
      <c r="A80" s="10" t="s">
        <v>34</v>
      </c>
      <c r="B80" s="8"/>
      <c r="C80" s="13"/>
      <c r="D80" s="13" t="s">
        <v>124</v>
      </c>
      <c r="E80" s="8"/>
      <c r="F80" s="13"/>
      <c r="G80" s="8"/>
      <c r="H80" s="8"/>
      <c r="I80" s="20">
        <f>SUM(I81:I82)</f>
        <v>357801.09431399999</v>
      </c>
    </row>
    <row r="81" spans="1:12" x14ac:dyDescent="0.25">
      <c r="A81" s="11" t="s">
        <v>35</v>
      </c>
      <c r="B81" s="19" t="s">
        <v>12</v>
      </c>
      <c r="C81" s="14" t="s">
        <v>125</v>
      </c>
      <c r="D81" s="1" t="s">
        <v>127</v>
      </c>
      <c r="E81" s="12" t="s">
        <v>81</v>
      </c>
      <c r="F81" s="14">
        <v>3834.66</v>
      </c>
      <c r="G81" s="15">
        <v>46.42</v>
      </c>
      <c r="H81" s="15">
        <f t="shared" si="21"/>
        <v>57.79290000000001</v>
      </c>
      <c r="I81" s="16">
        <f t="shared" ref="I81:I82" si="23">F81*H81</f>
        <v>221616.12191400002</v>
      </c>
    </row>
    <row r="82" spans="1:12" x14ac:dyDescent="0.25">
      <c r="A82" s="11" t="s">
        <v>36</v>
      </c>
      <c r="B82" s="19" t="s">
        <v>12</v>
      </c>
      <c r="C82" s="14" t="s">
        <v>126</v>
      </c>
      <c r="D82" s="1" t="s">
        <v>128</v>
      </c>
      <c r="E82" s="12" t="s">
        <v>19</v>
      </c>
      <c r="F82" s="14">
        <v>1434</v>
      </c>
      <c r="G82" s="15">
        <v>76.28</v>
      </c>
      <c r="H82" s="15">
        <f t="shared" si="21"/>
        <v>94.968600000000009</v>
      </c>
      <c r="I82" s="16">
        <f t="shared" si="23"/>
        <v>136184.9724</v>
      </c>
    </row>
    <row r="83" spans="1:12" ht="15.75" x14ac:dyDescent="0.25">
      <c r="A83" s="10" t="s">
        <v>51</v>
      </c>
      <c r="B83" s="8"/>
      <c r="C83" s="13"/>
      <c r="D83" s="13" t="s">
        <v>129</v>
      </c>
      <c r="E83" s="8"/>
      <c r="F83" s="13"/>
      <c r="G83" s="8"/>
      <c r="H83" s="8"/>
      <c r="I83" s="20">
        <f>SUM(I84:I89)</f>
        <v>73923.392157000009</v>
      </c>
    </row>
    <row r="84" spans="1:12" x14ac:dyDescent="0.25">
      <c r="A84" s="11" t="s">
        <v>59</v>
      </c>
      <c r="B84" s="19" t="s">
        <v>12</v>
      </c>
      <c r="C84" s="14" t="s">
        <v>130</v>
      </c>
      <c r="D84" s="1" t="s">
        <v>135</v>
      </c>
      <c r="E84" s="12" t="s">
        <v>80</v>
      </c>
      <c r="F84" s="14">
        <v>1.24</v>
      </c>
      <c r="G84" s="15">
        <v>68.13</v>
      </c>
      <c r="H84" s="15">
        <f t="shared" si="21"/>
        <v>84.821849999999998</v>
      </c>
      <c r="I84" s="16">
        <f t="shared" ref="I84:I89" si="24">F84*H84</f>
        <v>105.17909399999999</v>
      </c>
    </row>
    <row r="85" spans="1:12" x14ac:dyDescent="0.25">
      <c r="A85" s="11" t="s">
        <v>61</v>
      </c>
      <c r="B85" s="19" t="s">
        <v>12</v>
      </c>
      <c r="C85" s="14" t="s">
        <v>131</v>
      </c>
      <c r="D85" s="1" t="s">
        <v>136</v>
      </c>
      <c r="E85" s="12" t="s">
        <v>80</v>
      </c>
      <c r="F85" s="14">
        <v>0.93</v>
      </c>
      <c r="G85" s="15">
        <v>550.16</v>
      </c>
      <c r="H85" s="15">
        <f t="shared" si="21"/>
        <v>684.94920000000002</v>
      </c>
      <c r="I85" s="16">
        <f t="shared" si="24"/>
        <v>637.00275600000009</v>
      </c>
    </row>
    <row r="86" spans="1:12" ht="30" x14ac:dyDescent="0.25">
      <c r="A86" s="11" t="s">
        <v>62</v>
      </c>
      <c r="B86" s="19" t="s">
        <v>12</v>
      </c>
      <c r="C86" s="14" t="s">
        <v>132</v>
      </c>
      <c r="D86" s="17" t="s">
        <v>137</v>
      </c>
      <c r="E86" s="12" t="s">
        <v>80</v>
      </c>
      <c r="F86" s="14">
        <v>0.93</v>
      </c>
      <c r="G86" s="15">
        <v>95.77</v>
      </c>
      <c r="H86" s="15">
        <f t="shared" si="21"/>
        <v>119.23365000000001</v>
      </c>
      <c r="I86" s="16">
        <f t="shared" si="24"/>
        <v>110.88729450000001</v>
      </c>
    </row>
    <row r="87" spans="1:12" x14ac:dyDescent="0.25">
      <c r="A87" s="11" t="s">
        <v>63</v>
      </c>
      <c r="B87" s="19" t="s">
        <v>12</v>
      </c>
      <c r="C87" s="14" t="s">
        <v>69</v>
      </c>
      <c r="D87" s="1" t="s">
        <v>138</v>
      </c>
      <c r="E87" s="12" t="s">
        <v>80</v>
      </c>
      <c r="F87" s="14">
        <v>0.31</v>
      </c>
      <c r="G87" s="15">
        <v>21.19</v>
      </c>
      <c r="H87" s="15">
        <f t="shared" si="21"/>
        <v>26.381550000000004</v>
      </c>
      <c r="I87" s="16">
        <f t="shared" si="24"/>
        <v>8.1782805000000014</v>
      </c>
    </row>
    <row r="88" spans="1:12" x14ac:dyDescent="0.25">
      <c r="A88" s="11" t="s">
        <v>141</v>
      </c>
      <c r="B88" s="19" t="s">
        <v>12</v>
      </c>
      <c r="C88" s="14" t="s">
        <v>133</v>
      </c>
      <c r="D88" s="1" t="s">
        <v>139</v>
      </c>
      <c r="E88" s="12" t="s">
        <v>19</v>
      </c>
      <c r="F88" s="14">
        <v>31</v>
      </c>
      <c r="G88" s="15">
        <v>1352.18</v>
      </c>
      <c r="H88" s="15">
        <f t="shared" si="21"/>
        <v>1683.4641000000001</v>
      </c>
      <c r="I88" s="16">
        <f t="shared" si="24"/>
        <v>52187.387100000007</v>
      </c>
    </row>
    <row r="89" spans="1:12" ht="30" x14ac:dyDescent="0.25">
      <c r="A89" s="11" t="s">
        <v>142</v>
      </c>
      <c r="B89" s="19" t="s">
        <v>12</v>
      </c>
      <c r="C89" s="14" t="s">
        <v>134</v>
      </c>
      <c r="D89" s="17" t="s">
        <v>140</v>
      </c>
      <c r="E89" s="12" t="s">
        <v>81</v>
      </c>
      <c r="F89" s="14">
        <v>10.24</v>
      </c>
      <c r="G89" s="15">
        <v>1637.39</v>
      </c>
      <c r="H89" s="15">
        <f t="shared" si="21"/>
        <v>2038.5505500000004</v>
      </c>
      <c r="I89" s="16">
        <f t="shared" si="24"/>
        <v>20874.757632000004</v>
      </c>
    </row>
    <row r="90" spans="1:12" ht="15.75" thickBot="1" x14ac:dyDescent="0.3">
      <c r="A90" s="11" t="s">
        <v>10</v>
      </c>
      <c r="B90" s="22"/>
      <c r="C90" s="30"/>
      <c r="D90" s="22"/>
      <c r="E90" s="46" t="s">
        <v>8</v>
      </c>
      <c r="F90" s="47"/>
      <c r="G90" s="23">
        <v>0</v>
      </c>
      <c r="H90" s="15">
        <f t="shared" ref="H90" si="25">G90*1.2423</f>
        <v>0</v>
      </c>
      <c r="I90" s="24">
        <f>I68+I73+I80+I83</f>
        <v>710296.68997650011</v>
      </c>
    </row>
    <row r="91" spans="1:12" ht="15.75" x14ac:dyDescent="0.25">
      <c r="A91" s="2" t="s">
        <v>0</v>
      </c>
      <c r="B91" s="3" t="s">
        <v>1</v>
      </c>
      <c r="C91" s="4" t="s">
        <v>2</v>
      </c>
      <c r="D91" s="3" t="s">
        <v>169</v>
      </c>
      <c r="E91" s="3" t="s">
        <v>3</v>
      </c>
      <c r="F91" s="3" t="s">
        <v>4</v>
      </c>
      <c r="G91" s="5" t="s">
        <v>7</v>
      </c>
      <c r="H91" s="5" t="s">
        <v>6</v>
      </c>
      <c r="I91" s="6" t="s">
        <v>5</v>
      </c>
    </row>
    <row r="92" spans="1:12" ht="15.75" x14ac:dyDescent="0.25">
      <c r="A92" s="10" t="s">
        <v>51</v>
      </c>
      <c r="B92" s="8"/>
      <c r="C92" s="13"/>
      <c r="D92" s="13" t="s">
        <v>170</v>
      </c>
      <c r="E92" s="8"/>
      <c r="F92" s="13"/>
      <c r="G92" s="8"/>
      <c r="H92" s="8"/>
      <c r="I92" s="20">
        <f>SUM(I93)</f>
        <v>49800.000000000007</v>
      </c>
    </row>
    <row r="93" spans="1:12" x14ac:dyDescent="0.25">
      <c r="A93" s="11" t="s">
        <v>83</v>
      </c>
      <c r="B93" s="54" t="s">
        <v>167</v>
      </c>
      <c r="C93" s="55"/>
      <c r="D93" s="1" t="s">
        <v>168</v>
      </c>
      <c r="E93" s="12" t="s">
        <v>19</v>
      </c>
      <c r="F93" s="14">
        <v>1</v>
      </c>
      <c r="G93" s="15">
        <v>40000</v>
      </c>
      <c r="H93" s="15">
        <f>G93*1.245</f>
        <v>49800.000000000007</v>
      </c>
      <c r="I93" s="16">
        <f>F93*H93</f>
        <v>49800.000000000007</v>
      </c>
    </row>
    <row r="94" spans="1:12" ht="15.75" thickBot="1" x14ac:dyDescent="0.3">
      <c r="A94" s="11" t="s">
        <v>10</v>
      </c>
      <c r="B94" s="22"/>
      <c r="C94" s="30"/>
      <c r="D94" s="22"/>
      <c r="E94" s="46" t="s">
        <v>8</v>
      </c>
      <c r="F94" s="47"/>
      <c r="G94" s="23">
        <v>0</v>
      </c>
      <c r="H94" s="23">
        <v>0</v>
      </c>
      <c r="I94" s="24" t="str">
        <f>I91</f>
        <v>VALOR TOTAL</v>
      </c>
    </row>
    <row r="95" spans="1:12" ht="24.95" customHeight="1" thickBot="1" x14ac:dyDescent="0.3">
      <c r="A95" s="48" t="s">
        <v>160</v>
      </c>
      <c r="B95" s="49"/>
      <c r="C95" s="49"/>
      <c r="D95" s="49"/>
      <c r="E95" s="49"/>
      <c r="F95" s="49"/>
      <c r="G95" s="49"/>
      <c r="H95" s="50"/>
      <c r="I95" s="28">
        <f>I32+I53+I66+I92+I90</f>
        <v>1368082.7601015002</v>
      </c>
    </row>
    <row r="96" spans="1:12" ht="24.95" customHeight="1" thickBot="1" x14ac:dyDescent="0.3">
      <c r="A96" s="51"/>
      <c r="B96" s="52"/>
      <c r="C96" s="52"/>
      <c r="D96" s="52"/>
      <c r="E96" s="52"/>
      <c r="F96" s="52"/>
      <c r="G96" s="52"/>
      <c r="H96" s="52"/>
      <c r="I96" s="53"/>
      <c r="L96" s="29"/>
    </row>
    <row r="97" spans="1:9" ht="24.95" customHeight="1" x14ac:dyDescent="0.25">
      <c r="A97" s="25"/>
      <c r="B97" s="26"/>
      <c r="C97" s="26"/>
      <c r="D97" s="26"/>
      <c r="E97" s="26"/>
      <c r="F97" s="26"/>
      <c r="G97" s="26"/>
      <c r="H97" s="26"/>
      <c r="I97" s="27"/>
    </row>
    <row r="98" spans="1:9" ht="24.95" customHeight="1" x14ac:dyDescent="0.25">
      <c r="A98" s="35"/>
      <c r="B98" s="36"/>
      <c r="C98" s="36"/>
      <c r="D98" s="36"/>
      <c r="E98" s="36"/>
      <c r="F98" s="36"/>
      <c r="G98" s="36"/>
      <c r="H98" s="36"/>
      <c r="I98" s="37"/>
    </row>
    <row r="99" spans="1:9" ht="24.95" customHeight="1" x14ac:dyDescent="0.25">
      <c r="A99" s="38" t="s">
        <v>9</v>
      </c>
      <c r="B99" s="39"/>
      <c r="C99" s="39"/>
      <c r="D99" s="39"/>
      <c r="E99" s="40" t="s">
        <v>174</v>
      </c>
      <c r="F99" s="40"/>
      <c r="G99" s="40"/>
      <c r="H99" s="40"/>
      <c r="I99" s="41"/>
    </row>
    <row r="100" spans="1:9" ht="24.95" customHeight="1" thickBot="1" x14ac:dyDescent="0.3">
      <c r="A100" s="44"/>
      <c r="B100" s="45"/>
      <c r="C100" s="45"/>
      <c r="D100" s="45"/>
      <c r="E100" s="42"/>
      <c r="F100" s="42"/>
      <c r="G100" s="42"/>
      <c r="H100" s="42"/>
      <c r="I100" s="43"/>
    </row>
    <row r="101" spans="1:9" ht="24.95" customHeight="1" x14ac:dyDescent="0.25"/>
    <row r="102" spans="1:9" ht="24.95" customHeight="1" x14ac:dyDescent="0.25"/>
    <row r="103" spans="1:9" ht="24.95" customHeight="1" x14ac:dyDescent="0.25"/>
    <row r="104" spans="1:9" ht="24.95" customHeight="1" x14ac:dyDescent="0.25"/>
    <row r="105" spans="1:9" ht="24.95" customHeight="1" x14ac:dyDescent="0.25"/>
    <row r="106" spans="1:9" ht="24.95" customHeight="1" x14ac:dyDescent="0.25"/>
    <row r="107" spans="1:9" ht="24.95" customHeight="1" x14ac:dyDescent="0.25"/>
    <row r="108" spans="1:9" ht="24.95" customHeight="1" x14ac:dyDescent="0.25"/>
    <row r="109" spans="1:9" ht="24.95" customHeight="1" x14ac:dyDescent="0.25"/>
    <row r="110" spans="1:9" ht="24.95" customHeight="1" x14ac:dyDescent="0.25"/>
    <row r="111" spans="1:9" ht="24.95" customHeight="1" x14ac:dyDescent="0.25"/>
    <row r="112" spans="1:9" ht="24.95" customHeight="1" x14ac:dyDescent="0.25"/>
    <row r="113" ht="24.95" customHeight="1" x14ac:dyDescent="0.25"/>
    <row r="114" ht="24.95" customHeight="1" x14ac:dyDescent="0.25"/>
    <row r="115" ht="24.95" customHeight="1" x14ac:dyDescent="0.25"/>
    <row r="116" ht="24.95" customHeight="1" x14ac:dyDescent="0.25"/>
  </sheetData>
  <mergeCells count="21">
    <mergeCell ref="E94:F94"/>
    <mergeCell ref="A1:B3"/>
    <mergeCell ref="C1:I1"/>
    <mergeCell ref="C2:D2"/>
    <mergeCell ref="E2:F2"/>
    <mergeCell ref="H2:I2"/>
    <mergeCell ref="C3:D3"/>
    <mergeCell ref="E3:F3"/>
    <mergeCell ref="H3:I3"/>
    <mergeCell ref="E32:F32"/>
    <mergeCell ref="E53:F53"/>
    <mergeCell ref="E66:F66"/>
    <mergeCell ref="E90:F90"/>
    <mergeCell ref="B93:C93"/>
    <mergeCell ref="A95:H95"/>
    <mergeCell ref="A96:I96"/>
    <mergeCell ref="A98:D98"/>
    <mergeCell ref="E98:I98"/>
    <mergeCell ref="A99:D99"/>
    <mergeCell ref="E99:I100"/>
    <mergeCell ref="A100:D100"/>
  </mergeCells>
  <pageMargins left="0.7" right="0.7" top="0.75" bottom="0.75" header="0.3" footer="0.3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Sem desoneração</vt:lpstr>
      <vt:lpstr>ATUALIZAÇÃO 2° LICITAÇÃO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2025-10-09T13:09:09Z</dcterms:modified>
</cp:coreProperties>
</file>